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7.xml" ContentType="application/vnd.openxmlformats-officedocument.drawing+xml"/>
  <Override PartName="/xl/embeddings/oleObject3.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comments1.xml" ContentType="application/vnd.openxmlformats-officedocument.spreadsheetml.comments+xml"/>
  <Override PartName="/xl/drawings/drawing11.xml" ContentType="application/vnd.openxmlformats-officedocument.drawing+xml"/>
  <Override PartName="/xl/embeddings/oleObject6.bin" ContentType="application/vnd.openxmlformats-officedocument.oleObject"/>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B9F4A650-CD2B-450D-A5A1-65D59B415EC6}" xr6:coauthVersionLast="47" xr6:coauthVersionMax="47" xr10:uidLastSave="{00000000-0000-0000-0000-000000000000}"/>
  <bookViews>
    <workbookView xWindow="-120" yWindow="-120" windowWidth="29040" windowHeight="15720" tabRatio="884" xr2:uid="{9C78BBFE-4E5F-4039-BCA6-DFBBF262E6A9}"/>
  </bookViews>
  <sheets>
    <sheet name="Definition" sheetId="8" r:id="rId1"/>
    <sheet name="Introduction" sheetId="1" r:id="rId2"/>
    <sheet name="Methods" sheetId="4" r:id="rId3"/>
    <sheet name="Straight_1" sheetId="6" r:id="rId4"/>
    <sheet name="Straight_2" sheetId="7" r:id="rId5"/>
    <sheet name="Red Bal_1" sheetId="9" r:id="rId6"/>
    <sheet name="Red Bal_2" sheetId="10" r:id="rId7"/>
    <sheet name="Units_1" sheetId="11" r:id="rId8"/>
    <sheet name="Units_2" sheetId="12" r:id="rId9"/>
    <sheet name="Sum_1" sheetId="13" r:id="rId10"/>
    <sheet name="Sum_2" sheetId="14" r:id="rId11"/>
    <sheet name="Depletion_1" sheetId="15" r:id="rId12"/>
    <sheet name="Depletion_2" sheetId="16" r:id="rId13"/>
  </sheets>
  <definedNames>
    <definedName name="_Toc451995418" localSheetId="1">Introduction!$A$1</definedName>
    <definedName name="_Toc451995423" localSheetId="2">Methods!$A$3</definedName>
    <definedName name="_Toc451995424" localSheetId="2">Methods!$A$4</definedName>
    <definedName name="_Toc451995425" localSheetId="2">Methods!$A$5</definedName>
    <definedName name="_Toc451995426" localSheetId="2">Methods!$A$6</definedName>
    <definedName name="_Toc451995427" localSheetId="2">#REF!</definedName>
    <definedName name="_Toc451995429" localSheetId="2">#REF!</definedName>
    <definedName name="_Toc451995430" localSheetId="2">#REF!</definedName>
    <definedName name="_Toc451995431"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9" l="1"/>
  <c r="I11" i="9"/>
  <c r="J11" i="9" s="1"/>
  <c r="H12" i="9" s="1"/>
  <c r="H5" i="10"/>
  <c r="H6" i="10"/>
  <c r="I12" i="10"/>
  <c r="H7" i="10"/>
  <c r="I13" i="10"/>
  <c r="H8" i="10"/>
  <c r="I14" i="10"/>
  <c r="I11" i="10"/>
  <c r="I6" i="15"/>
  <c r="I7" i="15"/>
  <c r="I8" i="15"/>
  <c r="I9" i="15"/>
  <c r="I5" i="15"/>
  <c r="H5" i="15"/>
  <c r="J5" i="15"/>
  <c r="H6" i="15" s="1"/>
  <c r="J6" i="15" s="1"/>
  <c r="H7" i="15" s="1"/>
  <c r="J7" i="15" s="1"/>
  <c r="H8" i="15" s="1"/>
  <c r="J8" i="15" s="1"/>
  <c r="H9" i="15" s="1"/>
  <c r="J9" i="15" s="1"/>
  <c r="B16" i="10"/>
  <c r="J14" i="10"/>
  <c r="J13" i="10"/>
  <c r="J12" i="10"/>
  <c r="J11" i="10"/>
  <c r="J10" i="10"/>
  <c r="H5" i="6"/>
  <c r="I5" i="6"/>
  <c r="J5" i="6"/>
  <c r="H6" i="6" s="1"/>
  <c r="J6" i="6" s="1"/>
  <c r="H7" i="6" s="1"/>
  <c r="J7" i="6" s="1"/>
  <c r="H8" i="6" s="1"/>
  <c r="J8" i="6" s="1"/>
  <c r="H9" i="6" s="1"/>
  <c r="J9" i="6" s="1"/>
  <c r="I6" i="6"/>
  <c r="I7" i="6"/>
  <c r="I8" i="6"/>
  <c r="I9" i="6"/>
  <c r="C12" i="7"/>
  <c r="H8" i="7"/>
  <c r="H7" i="7"/>
  <c r="J12" i="7"/>
  <c r="J13" i="7"/>
  <c r="J14" i="7"/>
  <c r="J11" i="7"/>
  <c r="H6" i="7"/>
  <c r="I12" i="7"/>
  <c r="I13" i="7"/>
  <c r="I14" i="7"/>
  <c r="I11" i="7"/>
  <c r="J10" i="7"/>
  <c r="H5" i="7"/>
  <c r="J15" i="13"/>
  <c r="J14" i="13"/>
  <c r="J13" i="13"/>
  <c r="J12" i="13"/>
  <c r="J11" i="13"/>
  <c r="I11" i="13"/>
  <c r="K11" i="13" s="1"/>
  <c r="I12" i="13" s="1"/>
  <c r="K12" i="13" s="1"/>
  <c r="I13" i="13" s="1"/>
  <c r="K13" i="13" s="1"/>
  <c r="I14" i="13" s="1"/>
  <c r="K14" i="13" s="1"/>
  <c r="I15" i="13" s="1"/>
  <c r="K15" i="13" s="1"/>
  <c r="I6" i="14"/>
  <c r="I7" i="14"/>
  <c r="I8" i="14"/>
  <c r="I5" i="14"/>
  <c r="K13" i="14"/>
  <c r="K12" i="14"/>
  <c r="K11" i="14"/>
  <c r="H14" i="14"/>
  <c r="H13" i="14"/>
  <c r="H12" i="14"/>
  <c r="H11" i="14"/>
  <c r="J14" i="14"/>
  <c r="J13" i="14"/>
  <c r="J12" i="14"/>
  <c r="J11" i="14"/>
  <c r="K14" i="14"/>
  <c r="K10" i="14"/>
  <c r="I6" i="11"/>
  <c r="I7" i="11"/>
  <c r="I8" i="11"/>
  <c r="I9" i="11"/>
  <c r="I5" i="11"/>
  <c r="H5" i="11"/>
  <c r="J5" i="11" s="1"/>
  <c r="H6" i="11" s="1"/>
  <c r="J6" i="11" s="1"/>
  <c r="H7" i="11" s="1"/>
  <c r="J7" i="11" s="1"/>
  <c r="H8" i="11" s="1"/>
  <c r="J8" i="11" s="1"/>
  <c r="H9" i="11" s="1"/>
  <c r="J9" i="11" s="1"/>
  <c r="J14" i="12"/>
  <c r="J13" i="12"/>
  <c r="J12" i="12"/>
  <c r="J11" i="12"/>
  <c r="H7" i="12"/>
  <c r="H8" i="12"/>
  <c r="I12" i="12"/>
  <c r="I13" i="12"/>
  <c r="I14" i="12"/>
  <c r="I11" i="12"/>
  <c r="J10" i="12"/>
  <c r="H6" i="12"/>
  <c r="H5" i="12"/>
  <c r="I12" i="9" l="1"/>
  <c r="J12" i="9" s="1"/>
  <c r="H13" i="9" s="1"/>
  <c r="I13" i="9" l="1"/>
  <c r="J13" i="9"/>
  <c r="H14" i="9" s="1"/>
  <c r="I14" i="9" l="1"/>
  <c r="J14" i="9" s="1"/>
  <c r="H15" i="9" s="1"/>
  <c r="I15" i="9" l="1"/>
  <c r="J1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Duncan</author>
  </authors>
  <commentList>
    <comment ref="J11" authorId="0" shapeId="0" xr:uid="{A15FE143-6C3A-4B55-B447-B6AA27ECE8E5}">
      <text>
        <r>
          <rPr>
            <b/>
            <sz val="8"/>
            <color indexed="81"/>
            <rFont val="Tahoma"/>
            <family val="2"/>
          </rPr>
          <t>Duncan:</t>
        </r>
        <r>
          <rPr>
            <sz val="8"/>
            <color indexed="81"/>
            <rFont val="Tahoma"/>
            <family val="2"/>
          </rPr>
          <t xml:space="preserve">
In this case we have the formula (100,000-20,000)*5/15=26,667 rounded off to the nearest £</t>
        </r>
      </text>
    </comment>
    <comment ref="J12" authorId="0" shapeId="0" xr:uid="{381BB6AE-74E2-4F23-990C-9621E67D9260}">
      <text>
        <r>
          <rPr>
            <b/>
            <sz val="8"/>
            <color indexed="81"/>
            <rFont val="Tahoma"/>
            <family val="2"/>
          </rPr>
          <t>Duncan:</t>
        </r>
        <r>
          <rPr>
            <sz val="8"/>
            <color indexed="81"/>
            <rFont val="Tahoma"/>
            <family val="2"/>
          </rPr>
          <t xml:space="preserve">
Here we have 
(100,000-20,000)*4/15=21,333 rounded off to the nearest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Duncan</author>
  </authors>
  <commentList>
    <comment ref="H5" authorId="0" shapeId="0" xr:uid="{FAA5AB98-6A78-4C38-B595-C57B743E95B2}">
      <text>
        <r>
          <rPr>
            <b/>
            <sz val="8"/>
            <color indexed="81"/>
            <rFont val="Tahoma"/>
            <family val="2"/>
          </rPr>
          <t>Duncan:</t>
        </r>
        <r>
          <rPr>
            <sz val="8"/>
            <color indexed="81"/>
            <rFont val="Tahoma"/>
            <family val="2"/>
          </rPr>
          <t xml:space="preserve">
Enter the fractions this way, for example:
'5/15
That is, start with a single inverted comma and then type in your fraction.
</t>
        </r>
      </text>
    </comment>
  </commentList>
</comments>
</file>

<file path=xl/sharedStrings.xml><?xml version="1.0" encoding="utf-8"?>
<sst xmlns="http://schemas.openxmlformats.org/spreadsheetml/2006/main" count="81" uniqueCount="30">
  <si>
    <t>Methods of calculating depreciation 1</t>
  </si>
  <si>
    <t>Straight Line Method</t>
  </si>
  <si>
    <t>Year ended</t>
  </si>
  <si>
    <t>-</t>
  </si>
  <si>
    <t>Carrying 
Cost</t>
  </si>
  <si>
    <t>Straight Line Method for you to do</t>
  </si>
  <si>
    <t>Depreciation: definitions</t>
  </si>
  <si>
    <t>1 Annual depreciation provision =</t>
  </si>
  <si>
    <t>Reducing Balance Method</t>
  </si>
  <si>
    <t>Units of Production Method</t>
  </si>
  <si>
    <t>Now let's list and describe five different ways of calculating depreciation charges</t>
  </si>
  <si>
    <t>Sum of Year's Digits Method</t>
  </si>
  <si>
    <t>Fraction</t>
  </si>
  <si>
    <t>5/15</t>
  </si>
  <si>
    <t>4/15</t>
  </si>
  <si>
    <t>3/15</t>
  </si>
  <si>
    <t>2/15</t>
  </si>
  <si>
    <t>1/15</t>
  </si>
  <si>
    <t>Enter your answer to this formula below</t>
  </si>
  <si>
    <t>Units of Production Method for you</t>
  </si>
  <si>
    <t>Reducing Balance Method for you</t>
  </si>
  <si>
    <t>Sum of Year's Digits Method to do</t>
  </si>
  <si>
    <t>Depletion Method</t>
  </si>
  <si>
    <t>Spreadsheet devised by Duncan Williamson</t>
  </si>
  <si>
    <t>Introduction to depreciation calculations</t>
  </si>
  <si>
    <t>Balance b/d</t>
  </si>
  <si>
    <t>Annual
Depreciation</t>
  </si>
  <si>
    <t>Let's start with a few definitions so that we know exactly what depreciation is</t>
  </si>
  <si>
    <t>Enter your answer as a decimal in the yellow cell below</t>
  </si>
  <si>
    <t>Put your answer in the yellow cell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</si>
</sst>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87" formatCode="_(* #,##0.00_);_(* \(#,##0.00\);_(* &quot;-&quot;??_);_(@_)"/>
    <numFmt numFmtId="188" formatCode="_(* #,##0_);_(* \(#,##0\);_(* &quot;-&quot;??_);_(@_)"/>
    <numFmt numFmtId="189" formatCode="0.000000"/>
  </numFmts>
  <fonts count="10" x14ac:knownFonts="1">
    <font>
      <sz val="10"/>
      <name val="Arial"/>
    </font>
    <font>
      <sz val="10"/>
      <name val="Arial"/>
      <family val="2"/>
    </font>
    <font>
      <b/>
      <sz val="14"/>
      <color indexed="12"/>
      <name val="Times New Roman"/>
      <family val="1"/>
    </font>
    <font>
      <sz val="10"/>
      <name val="Times New Roman"/>
      <family val="1"/>
    </font>
    <font>
      <b/>
      <sz val="10"/>
      <name val="Times New Roman"/>
      <family val="1"/>
    </font>
    <font>
      <sz val="8"/>
      <name val="Times New Roman"/>
      <family val="1"/>
    </font>
    <font>
      <b/>
      <sz val="10"/>
      <color indexed="10"/>
      <name val="Times New Roman"/>
      <family val="1"/>
    </font>
    <font>
      <sz val="12"/>
      <name val="Times New Roman"/>
      <family val="1"/>
    </font>
    <font>
      <sz val="8"/>
      <color indexed="81"/>
      <name val="Tahoma"/>
      <family val="2"/>
    </font>
    <font>
      <b/>
      <sz val="8"/>
      <color indexed="81"/>
      <name val="Tahoma"/>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lightTrellis">
        <bgColor indexed="43"/>
      </patternFill>
    </fill>
    <fill>
      <patternFill patternType="solid">
        <fgColor indexed="47"/>
        <bgColor indexed="64"/>
      </patternFill>
    </fill>
    <fill>
      <patternFill patternType="solid">
        <fgColor indexed="44"/>
        <bgColor indexed="64"/>
      </patternFill>
    </fill>
    <fill>
      <patternFill patternType="solid">
        <fgColor indexed="45"/>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87" fontId="1" fillId="0" borderId="0" applyFont="0" applyFill="0" applyBorder="0" applyAlignment="0" applyProtection="0"/>
  </cellStyleXfs>
  <cellXfs count="44">
    <xf numFmtId="0" fontId="0" fillId="0" borderId="0" xfId="0"/>
    <xf numFmtId="0" fontId="2" fillId="0" borderId="0" xfId="0" applyFont="1"/>
    <xf numFmtId="0" fontId="3" fillId="2" borderId="0" xfId="0" applyFont="1" applyFill="1"/>
    <xf numFmtId="0" fontId="7" fillId="2" borderId="0" xfId="0" applyFont="1" applyFill="1"/>
    <xf numFmtId="0" fontId="4" fillId="3" borderId="1" xfId="0" applyFont="1" applyFill="1" applyBorder="1" applyAlignment="1">
      <alignment vertical="top" wrapText="1"/>
    </xf>
    <xf numFmtId="0" fontId="4" fillId="3" borderId="2" xfId="0" applyFont="1" applyFill="1" applyBorder="1" applyAlignment="1">
      <alignment horizontal="right" vertical="top" wrapText="1"/>
    </xf>
    <xf numFmtId="0" fontId="4" fillId="3" borderId="3" xfId="0" applyFont="1" applyFill="1" applyBorder="1" applyAlignment="1">
      <alignment horizontal="right" vertical="top" wrapText="1"/>
    </xf>
    <xf numFmtId="0" fontId="6" fillId="2" borderId="0" xfId="0" applyFont="1" applyFill="1"/>
    <xf numFmtId="14" fontId="3" fillId="4" borderId="4" xfId="0" applyNumberFormat="1" applyFont="1" applyFill="1" applyBorder="1" applyAlignment="1">
      <alignment vertical="top" wrapText="1"/>
    </xf>
    <xf numFmtId="3" fontId="3" fillId="4" borderId="5" xfId="0" applyNumberFormat="1" applyFont="1" applyFill="1" applyBorder="1" applyAlignment="1">
      <alignment horizontal="right" vertical="top" wrapText="1"/>
    </xf>
    <xf numFmtId="4" fontId="3" fillId="4" borderId="6" xfId="0" applyNumberFormat="1" applyFont="1" applyFill="1" applyBorder="1" applyAlignment="1">
      <alignment horizontal="right" vertical="top" wrapText="1"/>
    </xf>
    <xf numFmtId="14" fontId="3" fillId="3" borderId="7" xfId="0" applyNumberFormat="1" applyFont="1" applyFill="1" applyBorder="1" applyAlignment="1">
      <alignment vertical="top" wrapText="1"/>
    </xf>
    <xf numFmtId="14" fontId="3" fillId="3" borderId="4" xfId="0" applyNumberFormat="1" applyFont="1" applyFill="1" applyBorder="1" applyAlignment="1">
      <alignment vertical="top" wrapText="1"/>
    </xf>
    <xf numFmtId="0" fontId="4" fillId="2" borderId="0" xfId="0" applyFont="1" applyFill="1"/>
    <xf numFmtId="0" fontId="4" fillId="3" borderId="8" xfId="0" applyFont="1" applyFill="1" applyBorder="1" applyAlignment="1">
      <alignment horizontal="center" vertical="top" wrapText="1"/>
    </xf>
    <xf numFmtId="3" fontId="3" fillId="5" borderId="8" xfId="0" applyNumberFormat="1" applyFont="1" applyFill="1" applyBorder="1" applyAlignment="1">
      <alignment horizontal="right" vertical="top" wrapText="1"/>
    </xf>
    <xf numFmtId="3" fontId="3" fillId="3" borderId="8" xfId="0" applyNumberFormat="1" applyFont="1" applyFill="1" applyBorder="1" applyAlignment="1">
      <alignment horizontal="right" vertical="top" wrapText="1"/>
    </xf>
    <xf numFmtId="3" fontId="3" fillId="6" borderId="8" xfId="0" applyNumberFormat="1" applyFont="1" applyFill="1" applyBorder="1" applyAlignment="1">
      <alignment horizontal="right" vertical="top" wrapText="1"/>
    </xf>
    <xf numFmtId="3" fontId="3" fillId="4" borderId="6" xfId="0" applyNumberFormat="1" applyFont="1" applyFill="1" applyBorder="1" applyAlignment="1">
      <alignment horizontal="right" vertical="top" wrapText="1"/>
    </xf>
    <xf numFmtId="3" fontId="3" fillId="6" borderId="9" xfId="0" applyNumberFormat="1" applyFont="1" applyFill="1" applyBorder="1" applyAlignment="1">
      <alignment horizontal="right" vertical="top" wrapText="1"/>
    </xf>
    <xf numFmtId="0" fontId="6" fillId="2" borderId="0" xfId="0" quotePrefix="1" applyFont="1" applyFill="1"/>
    <xf numFmtId="0" fontId="0" fillId="2" borderId="0" xfId="0" applyFill="1"/>
    <xf numFmtId="0" fontId="4" fillId="3" borderId="2" xfId="0" applyFont="1" applyFill="1" applyBorder="1" applyAlignment="1">
      <alignment vertical="top" wrapText="1"/>
    </xf>
    <xf numFmtId="0" fontId="3" fillId="7" borderId="0" xfId="0" quotePrefix="1" applyFont="1" applyFill="1" applyAlignment="1">
      <alignment horizontal="center" vertical="top" wrapText="1"/>
    </xf>
    <xf numFmtId="0" fontId="3" fillId="7" borderId="10" xfId="0" quotePrefix="1" applyFont="1" applyFill="1" applyBorder="1" applyAlignment="1">
      <alignment horizontal="center" vertical="top" wrapText="1"/>
    </xf>
    <xf numFmtId="0" fontId="3" fillId="7" borderId="8" xfId="0" quotePrefix="1" applyFont="1" applyFill="1" applyBorder="1" applyAlignment="1">
      <alignment horizontal="center" vertical="top" wrapText="1"/>
    </xf>
    <xf numFmtId="0" fontId="3" fillId="4" borderId="5" xfId="0" quotePrefix="1" applyFont="1" applyFill="1" applyBorder="1" applyAlignment="1">
      <alignment horizontal="center" vertical="top" wrapText="1"/>
    </xf>
    <xf numFmtId="3" fontId="3" fillId="3" borderId="9" xfId="0" applyNumberFormat="1" applyFont="1" applyFill="1" applyBorder="1" applyAlignment="1">
      <alignment horizontal="right" vertical="top" wrapText="1"/>
    </xf>
    <xf numFmtId="3" fontId="3" fillId="3" borderId="11" xfId="0" applyNumberFormat="1" applyFont="1" applyFill="1" applyBorder="1" applyAlignment="1">
      <alignment horizontal="right" vertical="top" wrapText="1"/>
    </xf>
    <xf numFmtId="3" fontId="3" fillId="6" borderId="12" xfId="0" applyNumberFormat="1" applyFont="1" applyFill="1" applyBorder="1" applyAlignment="1">
      <alignment horizontal="right" vertical="top" wrapText="1"/>
    </xf>
    <xf numFmtId="0" fontId="2" fillId="2" borderId="0" xfId="0" applyFont="1" applyFill="1"/>
    <xf numFmtId="0" fontId="4" fillId="5" borderId="1" xfId="0" applyFont="1" applyFill="1" applyBorder="1" applyAlignment="1">
      <alignment vertical="top" wrapText="1"/>
    </xf>
    <xf numFmtId="0" fontId="4" fillId="5" borderId="2" xfId="0" applyFont="1" applyFill="1" applyBorder="1" applyAlignment="1">
      <alignment horizontal="right" vertical="top" wrapText="1"/>
    </xf>
    <xf numFmtId="14" fontId="3" fillId="5" borderId="7" xfId="0" applyNumberFormat="1" applyFont="1" applyFill="1" applyBorder="1" applyAlignment="1">
      <alignment vertical="top" wrapText="1"/>
    </xf>
    <xf numFmtId="0" fontId="4" fillId="5" borderId="8" xfId="0" applyFont="1" applyFill="1" applyBorder="1" applyAlignment="1">
      <alignment horizontal="center" vertical="top" wrapText="1"/>
    </xf>
    <xf numFmtId="0" fontId="4" fillId="5" borderId="3" xfId="0" applyFont="1" applyFill="1" applyBorder="1" applyAlignment="1">
      <alignment horizontal="right" vertical="top" wrapText="1"/>
    </xf>
    <xf numFmtId="3" fontId="3" fillId="3" borderId="8" xfId="0" applyNumberFormat="1" applyFont="1" applyFill="1" applyBorder="1" applyAlignment="1" applyProtection="1">
      <alignment horizontal="right" vertical="top" wrapText="1"/>
      <protection locked="0"/>
    </xf>
    <xf numFmtId="188" fontId="5" fillId="3" borderId="8" xfId="1" applyNumberFormat="1" applyFont="1" applyFill="1" applyBorder="1" applyProtection="1">
      <protection locked="0"/>
    </xf>
    <xf numFmtId="189" fontId="3" fillId="3" borderId="0" xfId="0" applyNumberFormat="1" applyFont="1" applyFill="1" applyProtection="1">
      <protection locked="0"/>
    </xf>
    <xf numFmtId="3" fontId="3" fillId="3" borderId="9" xfId="0" applyNumberFormat="1" applyFont="1" applyFill="1" applyBorder="1" applyAlignment="1" applyProtection="1">
      <alignment horizontal="right" vertical="top" wrapText="1"/>
      <protection locked="0"/>
    </xf>
    <xf numFmtId="0" fontId="3" fillId="3" borderId="0" xfId="0" applyFont="1" applyFill="1" applyProtection="1">
      <protection locked="0"/>
    </xf>
    <xf numFmtId="0" fontId="4" fillId="5" borderId="2" xfId="0" applyFont="1" applyFill="1" applyBorder="1" applyAlignment="1">
      <alignment vertical="top" wrapText="1"/>
    </xf>
    <xf numFmtId="0" fontId="7" fillId="3" borderId="0" xfId="0" applyFont="1" applyFill="1"/>
    <xf numFmtId="0" fontId="6" fillId="2" borderId="0" xfId="0" applyFont="1" applyFill="1" applyAlignment="1">
      <alignment horizontal="left"/>
    </xf>
  </cellXfs>
  <cellStyles count="2">
    <cellStyle name="Comma" xfId="1" builtinId="3"/>
    <cellStyle name="Normal" xfId="0" builtinId="0"/>
  </cellStyles>
  <dxfs count="0"/>
  <tableStyles count="1" defaultTableStyle="TableStyleMedium2" defaultPivotStyle="PivotStyleLight16">
    <tableStyle name="Invisible" pivot="0" table="0" count="0" xr9:uid="{6CDC1379-1BB2-4C26-8723-F6B7C7F033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Introduction!A1"/></Relationships>
</file>

<file path=xl/drawings/_rels/drawing2.xml.rels><?xml version="1.0" encoding="UTF-8" standalone="yes"?>
<Relationships xmlns="http://schemas.openxmlformats.org/package/2006/relationships"><Relationship Id="rId1" Type="http://schemas.openxmlformats.org/officeDocument/2006/relationships/hyperlink" Target="#Methods!A1"/></Relationships>
</file>

<file path=xl/drawings/_rels/drawing3.xml.rels><?xml version="1.0" encoding="UTF-8" standalone="yes"?>
<Relationships xmlns="http://schemas.openxmlformats.org/package/2006/relationships"><Relationship Id="rId1" Type="http://schemas.openxmlformats.org/officeDocument/2006/relationships/hyperlink" Target="#Straight_1!A1"/></Relationships>
</file>

<file path=xl/drawings/_rels/drawing4.xml.rels><?xml version="1.0" encoding="UTF-8" standalone="yes"?>
<Relationships xmlns="http://schemas.openxmlformats.org/package/2006/relationships"><Relationship Id="rId1" Type="http://schemas.openxmlformats.org/officeDocument/2006/relationships/hyperlink" Target="#Straight_2!A1"/></Relationships>
</file>

<file path=xl/drawings/_rels/drawing5.xml.rels><?xml version="1.0" encoding="UTF-8" standalone="yes"?>
<Relationships xmlns="http://schemas.openxmlformats.org/package/2006/relationships"><Relationship Id="rId1" Type="http://schemas.openxmlformats.org/officeDocument/2006/relationships/hyperlink" Target="#'Red Bal_1'!A1"/></Relationships>
</file>

<file path=xl/drawings/_rels/drawing6.xml.rels><?xml version="1.0" encoding="UTF-8" standalone="yes"?>
<Relationships xmlns="http://schemas.openxmlformats.org/package/2006/relationships"><Relationship Id="rId1" Type="http://schemas.openxmlformats.org/officeDocument/2006/relationships/hyperlink" Target="#'Red Bal_2'!A1"/></Relationships>
</file>

<file path=xl/drawings/_rels/drawing7.xml.rels><?xml version="1.0" encoding="UTF-8" standalone="yes"?>
<Relationships xmlns="http://schemas.openxmlformats.org/package/2006/relationships"><Relationship Id="rId1" Type="http://schemas.openxmlformats.org/officeDocument/2006/relationships/hyperlink" Target="#Units_1!A1"/></Relationships>
</file>

<file path=xl/drawings/_rels/drawing8.xml.rels><?xml version="1.0" encoding="UTF-8" standalone="yes"?>
<Relationships xmlns="http://schemas.openxmlformats.org/package/2006/relationships"><Relationship Id="rId1" Type="http://schemas.openxmlformats.org/officeDocument/2006/relationships/hyperlink" Target="#Units_2!A1"/></Relationships>
</file>

<file path=xl/drawings/_rels/drawing9.xml.rels><?xml version="1.0" encoding="UTF-8" standalone="yes"?>
<Relationships xmlns="http://schemas.openxmlformats.org/package/2006/relationships"><Relationship Id="rId1" Type="http://schemas.openxmlformats.org/officeDocument/2006/relationships/hyperlink" Target="#Sum_1!A1"/></Relationships>
</file>

<file path=xl/drawings/_rels/drawing10.xml.rels><?xml version="1.0" encoding="UTF-8" standalone="yes"?>
<Relationships xmlns="http://schemas.openxmlformats.org/package/2006/relationships"><Relationship Id="rId1" Type="http://schemas.openxmlformats.org/officeDocument/2006/relationships/hyperlink" Target="#Sum_2!A1"/></Relationships>
</file>

<file path=xl/drawings/_rels/drawing11.xml.rels><?xml version="1.0" encoding="UTF-8" standalone="yes"?>
<Relationships xmlns="http://schemas.openxmlformats.org/package/2006/relationships"><Relationship Id="rId1" Type="http://schemas.openxmlformats.org/officeDocument/2006/relationships/hyperlink" Target="#Depletion_1!A1"/></Relationships>
</file>

<file path=xl/drawings/_rels/drawing12.xml.rels><?xml version="1.0" encoding="UTF-8" standalone="yes"?>
<Relationships xmlns="http://schemas.openxmlformats.org/package/2006/relationships"><Relationship Id="rId1" Type="http://schemas.openxmlformats.org/officeDocument/2006/relationships/hyperlink" Target="#Depletion_2!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0</xdr:rowOff>
    </xdr:from>
    <xdr:to>
      <xdr:col>8</xdr:col>
      <xdr:colOff>295275</xdr:colOff>
      <xdr:row>7</xdr:row>
      <xdr:rowOff>152400</xdr:rowOff>
    </xdr:to>
    <xdr:sp macro="" textlink="">
      <xdr:nvSpPr>
        <xdr:cNvPr id="6145" name="Text Box 1">
          <a:extLst>
            <a:ext uri="{FF2B5EF4-FFF2-40B4-BE49-F238E27FC236}">
              <a16:creationId xmlns:a16="http://schemas.microsoft.com/office/drawing/2014/main" id="{00000000-0008-0000-0000-000001180000}"/>
            </a:ext>
          </a:extLst>
        </xdr:cNvPr>
        <xdr:cNvSpPr txBox="1">
          <a:spLocks noChangeArrowheads="1"/>
        </xdr:cNvSpPr>
      </xdr:nvSpPr>
      <xdr:spPr bwMode="auto">
        <a:xfrm>
          <a:off x="247650" y="714375"/>
          <a:ext cx="4429125" cy="638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Depreciation</a:t>
          </a:r>
          <a:r>
            <a:rPr lang="th-TH" sz="1200" b="0" i="0" u="none" strike="noStrike" baseline="0">
              <a:solidFill>
                <a:srgbClr val="000000"/>
              </a:solidFill>
              <a:latin typeface="Times New Roman"/>
            </a:rPr>
            <a:t> arises because fixed assets lose value as they get older and wear out. Depreciation is the allocation of the depreciable amount of an asset over its working life. </a:t>
          </a:r>
        </a:p>
      </xdr:txBody>
    </xdr:sp>
    <xdr:clientData/>
  </xdr:twoCellAnchor>
  <xdr:twoCellAnchor>
    <xdr:from>
      <xdr:col>1</xdr:col>
      <xdr:colOff>0</xdr:colOff>
      <xdr:row>10</xdr:row>
      <xdr:rowOff>104775</xdr:rowOff>
    </xdr:from>
    <xdr:to>
      <xdr:col>8</xdr:col>
      <xdr:colOff>295275</xdr:colOff>
      <xdr:row>14</xdr:row>
      <xdr:rowOff>76200</xdr:rowOff>
    </xdr:to>
    <xdr:sp macro="" textlink="">
      <xdr:nvSpPr>
        <xdr:cNvPr id="6146" name="Text Box 2">
          <a:extLst>
            <a:ext uri="{FF2B5EF4-FFF2-40B4-BE49-F238E27FC236}">
              <a16:creationId xmlns:a16="http://schemas.microsoft.com/office/drawing/2014/main" id="{00000000-0008-0000-0000-000002180000}"/>
            </a:ext>
          </a:extLst>
        </xdr:cNvPr>
        <xdr:cNvSpPr txBox="1">
          <a:spLocks noChangeArrowheads="1"/>
        </xdr:cNvSpPr>
      </xdr:nvSpPr>
      <xdr:spPr bwMode="auto">
        <a:xfrm>
          <a:off x="247650" y="1790700"/>
          <a:ext cx="4429125" cy="6191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Depreciable assets</a:t>
          </a:r>
          <a:r>
            <a:rPr lang="th-TH" sz="1200" b="0" i="0" u="none" strike="noStrike" baseline="0">
              <a:solidFill>
                <a:srgbClr val="000000"/>
              </a:solidFill>
              <a:latin typeface="Times New Roman"/>
            </a:rPr>
            <a:t> are assets which are expected to have a limited working life that is greater than one year and that are used in the production or supply of goods or services or for administration purposes.</a:t>
          </a:r>
        </a:p>
      </xdr:txBody>
    </xdr:sp>
    <xdr:clientData/>
  </xdr:twoCellAnchor>
  <xdr:twoCellAnchor>
    <xdr:from>
      <xdr:col>1</xdr:col>
      <xdr:colOff>0</xdr:colOff>
      <xdr:row>14</xdr:row>
      <xdr:rowOff>76199</xdr:rowOff>
    </xdr:from>
    <xdr:to>
      <xdr:col>8</xdr:col>
      <xdr:colOff>295275</xdr:colOff>
      <xdr:row>19</xdr:row>
      <xdr:rowOff>29764</xdr:rowOff>
    </xdr:to>
    <xdr:sp macro="" textlink="">
      <xdr:nvSpPr>
        <xdr:cNvPr id="6147" name="Text Box 3">
          <a:extLst>
            <a:ext uri="{FF2B5EF4-FFF2-40B4-BE49-F238E27FC236}">
              <a16:creationId xmlns:a16="http://schemas.microsoft.com/office/drawing/2014/main" id="{00000000-0008-0000-0000-000003180000}"/>
            </a:ext>
          </a:extLst>
        </xdr:cNvPr>
        <xdr:cNvSpPr txBox="1">
          <a:spLocks noChangeArrowheads="1"/>
        </xdr:cNvSpPr>
      </xdr:nvSpPr>
      <xdr:spPr bwMode="auto">
        <a:xfrm>
          <a:off x="250031" y="2397918"/>
          <a:ext cx="4420791" cy="75723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Working life </a:t>
          </a:r>
          <a:r>
            <a:rPr lang="th-TH" sz="1200" b="0" i="0" u="none" strike="noStrike" baseline="0">
              <a:solidFill>
                <a:srgbClr val="000000"/>
              </a:solidFill>
              <a:latin typeface="Times New Roman"/>
            </a:rPr>
            <a:t>is the length of time that the organisation expects the asset to remain useful; or the number of units of production that can be expected to be made by the asset. The working life is also known as the </a:t>
          </a:r>
          <a:r>
            <a:rPr lang="th-TH" sz="1200" b="1" i="1" u="none" strike="noStrike" baseline="0">
              <a:solidFill>
                <a:srgbClr val="000000"/>
              </a:solidFill>
              <a:latin typeface="Times New Roman"/>
            </a:rPr>
            <a:t>Useful Life.</a:t>
          </a:r>
        </a:p>
      </xdr:txBody>
    </xdr:sp>
    <xdr:clientData/>
  </xdr:twoCellAnchor>
  <xdr:twoCellAnchor>
    <xdr:from>
      <xdr:col>1</xdr:col>
      <xdr:colOff>0</xdr:colOff>
      <xdr:row>7</xdr:row>
      <xdr:rowOff>152400</xdr:rowOff>
    </xdr:from>
    <xdr:to>
      <xdr:col>8</xdr:col>
      <xdr:colOff>295275</xdr:colOff>
      <xdr:row>10</xdr:row>
      <xdr:rowOff>104775</xdr:rowOff>
    </xdr:to>
    <xdr:sp macro="" textlink="">
      <xdr:nvSpPr>
        <xdr:cNvPr id="6148" name="Text Box 4">
          <a:extLst>
            <a:ext uri="{FF2B5EF4-FFF2-40B4-BE49-F238E27FC236}">
              <a16:creationId xmlns:a16="http://schemas.microsoft.com/office/drawing/2014/main" id="{00000000-0008-0000-0000-000004180000}"/>
            </a:ext>
          </a:extLst>
        </xdr:cNvPr>
        <xdr:cNvSpPr txBox="1">
          <a:spLocks noChangeArrowheads="1"/>
        </xdr:cNvSpPr>
      </xdr:nvSpPr>
      <xdr:spPr bwMode="auto">
        <a:xfrm>
          <a:off x="247650" y="1352550"/>
          <a:ext cx="4429125" cy="4381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Depreciable amount</a:t>
          </a:r>
          <a:r>
            <a:rPr lang="th-TH" sz="1200" b="0" i="0" u="none" strike="noStrike" baseline="0">
              <a:solidFill>
                <a:srgbClr val="000000"/>
              </a:solidFill>
              <a:latin typeface="Times New Roman"/>
            </a:rPr>
            <a:t> is the cost of the asset less the scrap or resale value that is expected to be received when the asset is finished with.</a:t>
          </a:r>
        </a:p>
      </xdr:txBody>
    </xdr:sp>
    <xdr:clientData/>
  </xdr:twoCellAnchor>
  <xdr:twoCellAnchor>
    <xdr:from>
      <xdr:col>8</xdr:col>
      <xdr:colOff>303610</xdr:colOff>
      <xdr:row>19</xdr:row>
      <xdr:rowOff>27384</xdr:rowOff>
    </xdr:from>
    <xdr:to>
      <xdr:col>10</xdr:col>
      <xdr:colOff>341710</xdr:colOff>
      <xdr:row>20</xdr:row>
      <xdr:rowOff>75009</xdr:rowOff>
    </xdr:to>
    <xdr:sp macro="" textlink="">
      <xdr:nvSpPr>
        <xdr:cNvPr id="6149" name="Text Box 5">
          <a:hlinkClick xmlns:r="http://schemas.openxmlformats.org/officeDocument/2006/relationships" r:id="rId1"/>
          <a:extLst>
            <a:ext uri="{FF2B5EF4-FFF2-40B4-BE49-F238E27FC236}">
              <a16:creationId xmlns:a16="http://schemas.microsoft.com/office/drawing/2014/main" id="{00000000-0008-0000-0000-000005180000}"/>
            </a:ext>
          </a:extLst>
        </xdr:cNvPr>
        <xdr:cNvSpPr txBox="1">
          <a:spLocks noChangeArrowheads="1"/>
        </xdr:cNvSpPr>
      </xdr:nvSpPr>
      <xdr:spPr bwMode="auto">
        <a:xfrm>
          <a:off x="4679157" y="3152775"/>
          <a:ext cx="1216819" cy="208359"/>
        </a:xfrm>
        <a:prstGeom prst="rect">
          <a:avLst/>
        </a:prstGeom>
        <a:solidFill>
          <a:schemeClr val="accent2"/>
        </a:solidFill>
        <a:ln>
          <a:noFill/>
        </a:ln>
      </xdr:spPr>
      <xdr:txBody>
        <a:bodyPr vertOverflow="clip" wrap="square" lIns="27432" tIns="22860" rIns="0" bIns="0" anchor="t" upright="1"/>
        <a:lstStyle/>
        <a:p>
          <a:pPr algn="l" rtl="0">
            <a:defRPr sz="1000"/>
          </a:pPr>
          <a:r>
            <a:rPr lang="th-TH" sz="1000" b="1" i="0" u="none" strike="noStrike" baseline="0">
              <a:solidFill>
                <a:schemeClr val="tx1"/>
              </a:solidFill>
              <a:latin typeface="Arial"/>
            </a:rPr>
            <a:t>Go to Introduction</a:t>
          </a:r>
        </a:p>
      </xdr:txBody>
    </xdr:sp>
    <xdr:clientData/>
  </xdr:twoCellAnchor>
  <xdr:twoCellAnchor>
    <xdr:from>
      <xdr:col>8</xdr:col>
      <xdr:colOff>466725</xdr:colOff>
      <xdr:row>5</xdr:row>
      <xdr:rowOff>133350</xdr:rowOff>
    </xdr:from>
    <xdr:to>
      <xdr:col>10</xdr:col>
      <xdr:colOff>552450</xdr:colOff>
      <xdr:row>15</xdr:row>
      <xdr:rowOff>152400</xdr:rowOff>
    </xdr:to>
    <xdr:sp macro="" textlink="">
      <xdr:nvSpPr>
        <xdr:cNvPr id="6150" name="Text Box 6">
          <a:extLst>
            <a:ext uri="{FF2B5EF4-FFF2-40B4-BE49-F238E27FC236}">
              <a16:creationId xmlns:a16="http://schemas.microsoft.com/office/drawing/2014/main" id="{00000000-0008-0000-0000-000006180000}"/>
            </a:ext>
          </a:extLst>
        </xdr:cNvPr>
        <xdr:cNvSpPr txBox="1">
          <a:spLocks noChangeArrowheads="1"/>
        </xdr:cNvSpPr>
      </xdr:nvSpPr>
      <xdr:spPr bwMode="auto">
        <a:xfrm>
          <a:off x="4848225" y="1009650"/>
          <a:ext cx="1266825" cy="1638300"/>
        </a:xfrm>
        <a:prstGeom prst="rect">
          <a:avLst/>
        </a:prstGeom>
        <a:solidFill>
          <a:schemeClr val="tx2">
            <a:lumMod val="50000"/>
            <a:lumOff val="50000"/>
          </a:schemeClr>
        </a:solidFill>
        <a:ln w="127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27432" rIns="0" bIns="0" anchor="t" upright="1"/>
        <a:lstStyle/>
        <a:p>
          <a:pPr algn="l" rtl="0">
            <a:defRPr sz="1000"/>
          </a:pPr>
          <a:r>
            <a:rPr lang="th-TH" sz="1200" b="1" i="0" u="none" strike="noStrike" baseline="0">
              <a:solidFill>
                <a:schemeClr val="bg1"/>
              </a:solidFill>
              <a:latin typeface="Times New Roman"/>
            </a:rPr>
            <a:t>In this module, we use the term Carrying cost: this is a synonym for Net Book Value (NBV) and Written Down Value (WDB)</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1</xdr:row>
      <xdr:rowOff>38100</xdr:rowOff>
    </xdr:from>
    <xdr:to>
      <xdr:col>10</xdr:col>
      <xdr:colOff>571500</xdr:colOff>
      <xdr:row>6</xdr:row>
      <xdr:rowOff>66675</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161925" y="276225"/>
          <a:ext cx="5972175" cy="8382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Before we start our discussion of the methods of providing for depreciation, we need to know how to calculate the cost of buying a fixed asset. The precise costs under this heading will vary from case to case but in general, the net cost is the cost of all expenditures needed to get the asset in place and ready for use </a:t>
          </a:r>
          <a:r>
            <a:rPr lang="th-TH" sz="1200" b="0" i="1" u="none" strike="noStrike" baseline="0">
              <a:solidFill>
                <a:srgbClr val="000000"/>
              </a:solidFill>
              <a:latin typeface="Times New Roman"/>
            </a:rPr>
            <a:t>less</a:t>
          </a:r>
          <a:r>
            <a:rPr lang="th-TH" sz="1200" b="0" i="0" u="none" strike="noStrike" baseline="0">
              <a:solidFill>
                <a:srgbClr val="000000"/>
              </a:solidFill>
              <a:latin typeface="Times New Roman"/>
            </a:rPr>
            <a:t> any discounts given by the supplier. Let's look at two examples:</a:t>
          </a: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161925</xdr:colOff>
      <xdr:row>6</xdr:row>
      <xdr:rowOff>66675</xdr:rowOff>
    </xdr:from>
    <xdr:to>
      <xdr:col>10</xdr:col>
      <xdr:colOff>571500</xdr:colOff>
      <xdr:row>12</xdr:row>
      <xdr:rowOff>57150</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161925" y="1114425"/>
          <a:ext cx="5972175" cy="9620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Example 1: the costs to include when buying a machine include</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basic cost of the machine from the supplier                 carriage/transport costs from supplier to buyer </a:t>
          </a:r>
        </a:p>
        <a:p>
          <a:pPr algn="l" rtl="0">
            <a:defRPr sz="1000"/>
          </a:pPr>
          <a:r>
            <a:rPr lang="th-TH" sz="1200" b="0" i="0" u="none" strike="noStrike" baseline="0">
              <a:solidFill>
                <a:srgbClr val="000000"/>
              </a:solidFill>
              <a:latin typeface="Times New Roman"/>
            </a:rPr>
            <a:t>transit insurance                                                            installation, testing and commissioning costs </a:t>
          </a:r>
        </a:p>
        <a:p>
          <a:pPr algn="l" rtl="0">
            <a:defRPr sz="1000"/>
          </a:pPr>
          <a:r>
            <a:rPr lang="th-TH" sz="1200" b="0" i="0" u="none" strike="noStrike" baseline="0">
              <a:solidFill>
                <a:srgbClr val="000000"/>
              </a:solidFill>
              <a:latin typeface="Times New Roman"/>
            </a:rPr>
            <a:t>any discounts given by the supplier are </a:t>
          </a:r>
          <a:r>
            <a:rPr lang="th-TH" sz="1200" b="1" i="0" u="none" strike="noStrike" baseline="0">
              <a:solidFill>
                <a:srgbClr val="FF0000"/>
              </a:solidFill>
              <a:latin typeface="Times New Roman"/>
            </a:rPr>
            <a:t>taken away</a:t>
          </a:r>
          <a:r>
            <a:rPr lang="th-TH" sz="1200" b="0" i="0" u="none" strike="noStrike" baseline="0">
              <a:solidFill>
                <a:srgbClr val="000000"/>
              </a:solidFill>
              <a:latin typeface="Times New Roman"/>
            </a:rPr>
            <a:t> from these costs</a:t>
          </a:r>
        </a:p>
      </xdr:txBody>
    </xdr:sp>
    <xdr:clientData/>
  </xdr:twoCellAnchor>
  <xdr:twoCellAnchor>
    <xdr:from>
      <xdr:col>0</xdr:col>
      <xdr:colOff>161925</xdr:colOff>
      <xdr:row>12</xdr:row>
      <xdr:rowOff>57150</xdr:rowOff>
    </xdr:from>
    <xdr:to>
      <xdr:col>10</xdr:col>
      <xdr:colOff>571500</xdr:colOff>
      <xdr:row>18</xdr:row>
      <xdr:rowOff>142875</xdr:rowOff>
    </xdr:to>
    <xdr:sp macro="" textlink="">
      <xdr:nvSpPr>
        <xdr:cNvPr id="1027" name="Text Box 3">
          <a:extLst>
            <a:ext uri="{FF2B5EF4-FFF2-40B4-BE49-F238E27FC236}">
              <a16:creationId xmlns:a16="http://schemas.microsoft.com/office/drawing/2014/main" id="{00000000-0008-0000-0100-000003040000}"/>
            </a:ext>
          </a:extLst>
        </xdr:cNvPr>
        <xdr:cNvSpPr txBox="1">
          <a:spLocks noChangeArrowheads="1"/>
        </xdr:cNvSpPr>
      </xdr:nvSpPr>
      <xdr:spPr bwMode="auto">
        <a:xfrm>
          <a:off x="161925" y="2076450"/>
          <a:ext cx="5972175" cy="10572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Example 2: the costs to include when buying some land include</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the basic cost of the land                                              taxes paid by the buyer</a:t>
          </a:r>
        </a:p>
        <a:p>
          <a:pPr algn="l" rtl="0">
            <a:defRPr sz="1000"/>
          </a:pPr>
          <a:r>
            <a:rPr lang="th-TH" sz="1200" b="0" i="0" u="none" strike="noStrike" baseline="0">
              <a:solidFill>
                <a:srgbClr val="000000"/>
              </a:solidFill>
              <a:latin typeface="Times New Roman"/>
            </a:rPr>
            <a:t>commission to estate agents                                         cost of drainage</a:t>
          </a:r>
        </a:p>
        <a:p>
          <a:pPr algn="l" rtl="0">
            <a:defRPr sz="1000"/>
          </a:pPr>
          <a:r>
            <a:rPr lang="th-TH" sz="1200" b="0" i="0" u="none" strike="noStrike" baseline="0">
              <a:solidFill>
                <a:srgbClr val="000000"/>
              </a:solidFill>
              <a:latin typeface="Times New Roman"/>
            </a:rPr>
            <a:t>lawyers' fees                                                                 land clearance costs</a:t>
          </a:r>
        </a:p>
        <a:p>
          <a:pPr algn="l" rtl="0">
            <a:defRPr sz="1000"/>
          </a:pPr>
          <a:r>
            <a:rPr lang="th-TH" sz="1200" b="1" i="0" u="none" strike="noStrike" baseline="0">
              <a:solidFill>
                <a:srgbClr val="FF0000"/>
              </a:solidFill>
              <a:latin typeface="Times New Roman"/>
            </a:rPr>
            <a:t>less</a:t>
          </a:r>
          <a:r>
            <a:rPr lang="th-TH" sz="1200" b="0" i="0" u="none" strike="noStrike" baseline="0">
              <a:solidFill>
                <a:srgbClr val="000000"/>
              </a:solidFill>
              <a:latin typeface="Times New Roman"/>
            </a:rPr>
            <a:t> any discounts</a:t>
          </a:r>
        </a:p>
      </xdr:txBody>
    </xdr:sp>
    <xdr:clientData/>
  </xdr:twoCellAnchor>
  <xdr:twoCellAnchor>
    <xdr:from>
      <xdr:col>10</xdr:col>
      <xdr:colOff>579834</xdr:colOff>
      <xdr:row>18</xdr:row>
      <xdr:rowOff>140494</xdr:rowOff>
    </xdr:from>
    <xdr:to>
      <xdr:col>13</xdr:col>
      <xdr:colOff>17859</xdr:colOff>
      <xdr:row>20</xdr:row>
      <xdr:rowOff>27385</xdr:rowOff>
    </xdr:to>
    <xdr:sp macro="" textlink="">
      <xdr:nvSpPr>
        <xdr:cNvPr id="1031" name="Text Box 7">
          <a:hlinkClick xmlns:r="http://schemas.openxmlformats.org/officeDocument/2006/relationships" r:id="rId1"/>
          <a:extLst>
            <a:ext uri="{FF2B5EF4-FFF2-40B4-BE49-F238E27FC236}">
              <a16:creationId xmlns:a16="http://schemas.microsoft.com/office/drawing/2014/main" id="{00000000-0008-0000-0100-000007040000}"/>
            </a:ext>
          </a:extLst>
        </xdr:cNvPr>
        <xdr:cNvSpPr txBox="1">
          <a:spLocks noChangeArrowheads="1"/>
        </xdr:cNvSpPr>
      </xdr:nvSpPr>
      <xdr:spPr bwMode="auto">
        <a:xfrm>
          <a:off x="6134100" y="3111103"/>
          <a:ext cx="1206103" cy="208360"/>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Methods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23813</xdr:rowOff>
    </xdr:from>
    <xdr:to>
      <xdr:col>12</xdr:col>
      <xdr:colOff>552450</xdr:colOff>
      <xdr:row>7</xdr:row>
      <xdr:rowOff>17859</xdr:rowOff>
    </xdr:to>
    <xdr:sp macro="" textlink="">
      <xdr:nvSpPr>
        <xdr:cNvPr id="2049" name="Text Box 1">
          <a:extLst>
            <a:ext uri="{FF2B5EF4-FFF2-40B4-BE49-F238E27FC236}">
              <a16:creationId xmlns:a16="http://schemas.microsoft.com/office/drawing/2014/main" id="{00000000-0008-0000-0200-000001080000}"/>
            </a:ext>
          </a:extLst>
        </xdr:cNvPr>
        <xdr:cNvSpPr txBox="1">
          <a:spLocks noChangeArrowheads="1"/>
        </xdr:cNvSpPr>
      </xdr:nvSpPr>
      <xdr:spPr bwMode="auto">
        <a:xfrm>
          <a:off x="0" y="422672"/>
          <a:ext cx="7285434" cy="83939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1" i="0" u="none" strike="noStrike" baseline="0">
              <a:solidFill>
                <a:srgbClr val="000000"/>
              </a:solidFill>
              <a:latin typeface="Times New Roman"/>
            </a:rPr>
            <a:t>Straight Line Method</a:t>
          </a:r>
          <a:r>
            <a:rPr lang="th-TH" sz="1200" b="0" i="0" u="none" strike="noStrike" baseline="0">
              <a:solidFill>
                <a:srgbClr val="000000"/>
              </a:solidFill>
              <a:latin typeface="Times New Roman"/>
            </a:rPr>
            <a:t>: This is the simplest method. Here we divide the total cost of an asset by an estimate of its working life; we also have to take into account any selling or scrap value that we might get back when we sell the asset at the end of that working life. The amount charged for depreciation will be the same for every year using this method.</a:t>
          </a:r>
        </a:p>
      </xdr:txBody>
    </xdr:sp>
    <xdr:clientData/>
  </xdr:twoCellAnchor>
  <xdr:twoCellAnchor>
    <xdr:from>
      <xdr:col>0</xdr:col>
      <xdr:colOff>0</xdr:colOff>
      <xdr:row>6</xdr:row>
      <xdr:rowOff>76200</xdr:rowOff>
    </xdr:from>
    <xdr:to>
      <xdr:col>12</xdr:col>
      <xdr:colOff>552450</xdr:colOff>
      <xdr:row>11</xdr:row>
      <xdr:rowOff>85725</xdr:rowOff>
    </xdr:to>
    <xdr:sp macro="" textlink="">
      <xdr:nvSpPr>
        <xdr:cNvPr id="2050" name="Text Box 2">
          <a:extLst>
            <a:ext uri="{FF2B5EF4-FFF2-40B4-BE49-F238E27FC236}">
              <a16:creationId xmlns:a16="http://schemas.microsoft.com/office/drawing/2014/main" id="{00000000-0008-0000-0200-000002080000}"/>
            </a:ext>
          </a:extLst>
        </xdr:cNvPr>
        <xdr:cNvSpPr txBox="1">
          <a:spLocks noChangeArrowheads="1"/>
        </xdr:cNvSpPr>
      </xdr:nvSpPr>
      <xdr:spPr bwMode="auto">
        <a:xfrm>
          <a:off x="0" y="1152525"/>
          <a:ext cx="7296150" cy="8191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Reducing balance method</a:t>
          </a:r>
          <a:r>
            <a:rPr lang="th-TH" sz="1200" b="0" i="0" u="none" strike="noStrike" baseline="0">
              <a:solidFill>
                <a:srgbClr val="000000"/>
              </a:solidFill>
              <a:latin typeface="Times New Roman"/>
            </a:rPr>
            <a:t>:  This method charges a lot of depreciation in the early years and less later</a:t>
          </a:r>
          <a:r>
            <a:rPr lang="en-US" sz="1200" b="0" i="0" u="none" strike="noStrike" baseline="0">
              <a:solidFill>
                <a:srgbClr val="000000"/>
              </a:solidFill>
              <a:latin typeface="Times New Roman"/>
            </a:rPr>
            <a:t> on</a:t>
          </a:r>
          <a:r>
            <a:rPr lang="th-TH" sz="1200" b="0" i="0" u="none" strike="noStrike" baseline="0">
              <a:solidFill>
                <a:srgbClr val="000000"/>
              </a:solidFill>
              <a:latin typeface="Times New Roman"/>
            </a:rPr>
            <a:t>. The method works on the basis that in the early years of the life of an asset</a:t>
          </a:r>
          <a:r>
            <a:rPr lang="en-US" sz="1200" b="0" i="0" u="none" strike="noStrike" baseline="0">
              <a:solidFill>
                <a:srgbClr val="000000"/>
              </a:solidFill>
              <a:latin typeface="Times New Roman"/>
            </a:rPr>
            <a:t>'</a:t>
          </a:r>
          <a:r>
            <a:rPr lang="th-TH" sz="1200" b="0" i="0" u="none" strike="noStrike" baseline="0">
              <a:solidFill>
                <a:srgbClr val="000000"/>
              </a:solidFill>
              <a:latin typeface="Times New Roman"/>
            </a:rPr>
            <a:t>s repair and maintenance costs will be small; but they will increase as the asset gets older. This suggests that depreciation + repairs and maintenance will be the same each year.</a:t>
          </a:r>
        </a:p>
      </xdr:txBody>
    </xdr:sp>
    <xdr:clientData/>
  </xdr:twoCellAnchor>
  <xdr:twoCellAnchor>
    <xdr:from>
      <xdr:col>0</xdr:col>
      <xdr:colOff>0</xdr:colOff>
      <xdr:row>11</xdr:row>
      <xdr:rowOff>85725</xdr:rowOff>
    </xdr:from>
    <xdr:to>
      <xdr:col>12</xdr:col>
      <xdr:colOff>552450</xdr:colOff>
      <xdr:row>14</xdr:row>
      <xdr:rowOff>28575</xdr:rowOff>
    </xdr:to>
    <xdr:sp macro="" textlink="">
      <xdr:nvSpPr>
        <xdr:cNvPr id="2051" name="Text Box 3">
          <a:extLst>
            <a:ext uri="{FF2B5EF4-FFF2-40B4-BE49-F238E27FC236}">
              <a16:creationId xmlns:a16="http://schemas.microsoft.com/office/drawing/2014/main" id="{00000000-0008-0000-0200-000003080000}"/>
            </a:ext>
          </a:extLst>
        </xdr:cNvPr>
        <xdr:cNvSpPr txBox="1">
          <a:spLocks noChangeArrowheads="1"/>
        </xdr:cNvSpPr>
      </xdr:nvSpPr>
      <xdr:spPr bwMode="auto">
        <a:xfrm>
          <a:off x="0" y="1971675"/>
          <a:ext cx="7296150" cy="4286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Units of production method</a:t>
          </a:r>
          <a:r>
            <a:rPr lang="th-TH" sz="1200" b="0" i="0" u="none" strike="noStrike" baseline="0">
              <a:solidFill>
                <a:srgbClr val="000000"/>
              </a:solidFill>
              <a:latin typeface="Times New Roman"/>
            </a:rPr>
            <a:t>: With this method, depreciation is calculated by sharing the cost of the asset over its working life in terms of the number of units it will make</a:t>
          </a:r>
          <a:r>
            <a:rPr lang="en-US" sz="1200" b="0" i="0" u="none" strike="noStrike" baseline="0">
              <a:solidFill>
                <a:srgbClr val="000000"/>
              </a:solidFill>
              <a:latin typeface="Times New Roman"/>
            </a:rPr>
            <a:t> or produce.</a:t>
          </a:r>
          <a:endParaRPr lang="th-TH" sz="1200" b="0" i="0" u="none" strike="noStrike" baseline="0">
            <a:solidFill>
              <a:srgbClr val="000000"/>
            </a:solidFill>
            <a:latin typeface="Times New Roman"/>
          </a:endParaRPr>
        </a:p>
      </xdr:txBody>
    </xdr:sp>
    <xdr:clientData/>
  </xdr:twoCellAnchor>
  <xdr:twoCellAnchor>
    <xdr:from>
      <xdr:col>0</xdr:col>
      <xdr:colOff>0</xdr:colOff>
      <xdr:row>14</xdr:row>
      <xdr:rowOff>28575</xdr:rowOff>
    </xdr:from>
    <xdr:to>
      <xdr:col>12</xdr:col>
      <xdr:colOff>552450</xdr:colOff>
      <xdr:row>16</xdr:row>
      <xdr:rowOff>123825</xdr:rowOff>
    </xdr:to>
    <xdr:sp macro="" textlink="">
      <xdr:nvSpPr>
        <xdr:cNvPr id="2053" name="Text Box 5">
          <a:extLst>
            <a:ext uri="{FF2B5EF4-FFF2-40B4-BE49-F238E27FC236}">
              <a16:creationId xmlns:a16="http://schemas.microsoft.com/office/drawing/2014/main" id="{00000000-0008-0000-0200-000005080000}"/>
            </a:ext>
          </a:extLst>
        </xdr:cNvPr>
        <xdr:cNvSpPr txBox="1">
          <a:spLocks noChangeArrowheads="1"/>
        </xdr:cNvSpPr>
      </xdr:nvSpPr>
      <xdr:spPr bwMode="auto">
        <a:xfrm>
          <a:off x="0" y="2400300"/>
          <a:ext cx="7296150" cy="4191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Sum of the years' digits method</a:t>
          </a:r>
          <a:r>
            <a:rPr lang="th-TH" sz="1200" b="0" i="0" u="none" strike="noStrike" baseline="0">
              <a:solidFill>
                <a:srgbClr val="000000"/>
              </a:solidFill>
              <a:latin typeface="Times New Roman"/>
            </a:rPr>
            <a:t>: This method calculate</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depreciation by taking the total working life of the asset and using this to apply a fraction based on that working life.</a:t>
          </a:r>
        </a:p>
      </xdr:txBody>
    </xdr:sp>
    <xdr:clientData/>
  </xdr:twoCellAnchor>
  <xdr:twoCellAnchor>
    <xdr:from>
      <xdr:col>0</xdr:col>
      <xdr:colOff>0</xdr:colOff>
      <xdr:row>16</xdr:row>
      <xdr:rowOff>123825</xdr:rowOff>
    </xdr:from>
    <xdr:to>
      <xdr:col>12</xdr:col>
      <xdr:colOff>552450</xdr:colOff>
      <xdr:row>19</xdr:row>
      <xdr:rowOff>114300</xdr:rowOff>
    </xdr:to>
    <xdr:sp macro="" textlink="">
      <xdr:nvSpPr>
        <xdr:cNvPr id="2054" name="Text Box 6">
          <a:extLst>
            <a:ext uri="{FF2B5EF4-FFF2-40B4-BE49-F238E27FC236}">
              <a16:creationId xmlns:a16="http://schemas.microsoft.com/office/drawing/2014/main" id="{00000000-0008-0000-0200-000006080000}"/>
            </a:ext>
          </a:extLst>
        </xdr:cNvPr>
        <xdr:cNvSpPr txBox="1">
          <a:spLocks noChangeArrowheads="1"/>
        </xdr:cNvSpPr>
      </xdr:nvSpPr>
      <xdr:spPr bwMode="auto">
        <a:xfrm>
          <a:off x="0" y="2819400"/>
          <a:ext cx="7296150" cy="4762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Depletion method</a:t>
          </a:r>
          <a:r>
            <a:rPr lang="th-TH" sz="1200" b="0" i="0" u="none" strike="noStrike" baseline="0">
              <a:solidFill>
                <a:srgbClr val="000000"/>
              </a:solidFill>
              <a:latin typeface="Times New Roman"/>
            </a:rPr>
            <a:t>: This method of depreciation applies to natural resources such as coal, oil, gold: assets that naturally are not replaced as they are exploited.  This method is similar to the production unit method.</a:t>
          </a:r>
        </a:p>
      </xdr:txBody>
    </xdr:sp>
    <xdr:clientData/>
  </xdr:twoCellAnchor>
  <xdr:twoCellAnchor>
    <xdr:from>
      <xdr:col>10</xdr:col>
      <xdr:colOff>446483</xdr:colOff>
      <xdr:row>19</xdr:row>
      <xdr:rowOff>120253</xdr:rowOff>
    </xdr:from>
    <xdr:to>
      <xdr:col>12</xdr:col>
      <xdr:colOff>575070</xdr:colOff>
      <xdr:row>21</xdr:row>
      <xdr:rowOff>45244</xdr:rowOff>
    </xdr:to>
    <xdr:sp macro="" textlink="">
      <xdr:nvSpPr>
        <xdr:cNvPr id="2055" name="Text Box 7">
          <a:hlinkClick xmlns:r="http://schemas.openxmlformats.org/officeDocument/2006/relationships" r:id="rId1"/>
          <a:extLst>
            <a:ext uri="{FF2B5EF4-FFF2-40B4-BE49-F238E27FC236}">
              <a16:creationId xmlns:a16="http://schemas.microsoft.com/office/drawing/2014/main" id="{00000000-0008-0000-0200-000007080000}"/>
            </a:ext>
          </a:extLst>
        </xdr:cNvPr>
        <xdr:cNvSpPr txBox="1">
          <a:spLocks noChangeArrowheads="1"/>
        </xdr:cNvSpPr>
      </xdr:nvSpPr>
      <xdr:spPr bwMode="auto">
        <a:xfrm>
          <a:off x="6000749" y="3293269"/>
          <a:ext cx="1307305" cy="246459"/>
        </a:xfrm>
        <a:prstGeom prst="rect">
          <a:avLst/>
        </a:prstGeom>
        <a:solidFill>
          <a:schemeClr val="accent2"/>
        </a:solidFill>
        <a:ln>
          <a:noFill/>
        </a:ln>
      </xdr:spPr>
      <xdr:txBody>
        <a:bodyPr vertOverflow="clip" wrap="square" lIns="36576" tIns="27432" rIns="0" bIns="0" anchor="t" upright="1"/>
        <a:lstStyle/>
        <a:p>
          <a:pPr algn="ctr" rtl="0">
            <a:defRPr sz="1000"/>
          </a:pPr>
          <a:r>
            <a:rPr lang="th-TH" sz="1000" b="1" i="0" u="none" strike="noStrike" baseline="0">
              <a:solidFill>
                <a:schemeClr val="tx1"/>
              </a:solidFill>
              <a:latin typeface="Arial"/>
            </a:rPr>
            <a:t>Go to Straight</a:t>
          </a:r>
          <a:r>
            <a:rPr lang="en-US" sz="1000" b="1" i="0" u="none" strike="noStrike" baseline="0">
              <a:solidFill>
                <a:schemeClr val="tx1"/>
              </a:solidFill>
              <a:latin typeface="Arial"/>
            </a:rPr>
            <a:t>_1</a:t>
          </a:r>
          <a:endParaRPr lang="th-TH" sz="1000" b="1" i="0" u="none" strike="noStrike" baseline="0">
            <a:solidFill>
              <a:schemeClr val="tx1"/>
            </a:solidFill>
            <a:latin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2</xdr:row>
      <xdr:rowOff>0</xdr:rowOff>
    </xdr:from>
    <xdr:to>
      <xdr:col>5</xdr:col>
      <xdr:colOff>152400</xdr:colOff>
      <xdr:row>18</xdr:row>
      <xdr:rowOff>104775</xdr:rowOff>
    </xdr:to>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38100" y="314325"/>
          <a:ext cx="2628900" cy="30384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For example, it is 1/1/</a:t>
          </a:r>
          <a:r>
            <a:rPr lang="en-US" sz="1200" b="0" i="0" u="none" strike="noStrike" baseline="0">
              <a:solidFill>
                <a:srgbClr val="000000"/>
              </a:solidFill>
              <a:latin typeface="Times New Roman"/>
            </a:rPr>
            <a:t>24</a:t>
          </a:r>
          <a:r>
            <a:rPr lang="th-TH" sz="1200" b="0" i="0" u="none" strike="noStrike" baseline="0">
              <a:solidFill>
                <a:srgbClr val="000000"/>
              </a:solidFill>
              <a:latin typeface="Times New Roman"/>
            </a:rPr>
            <a:t> and we have just bought a new asset for £100,000 that we estimate will have a working life of 5 years, after which we think we will be able to sell it for £20,000.</a:t>
          </a: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 </a:t>
          </a:r>
          <a:r>
            <a:rPr lang="th-TH" sz="1200" b="0" i="0" u="none" strike="noStrike" baseline="0">
              <a:solidFill>
                <a:srgbClr val="000000"/>
              </a:solidFill>
              <a:latin typeface="Times New Roman"/>
            </a:rPr>
            <a:t>the annual depreciation provision for the asset and </a:t>
          </a:r>
        </a:p>
        <a:p>
          <a:pPr algn="l" rtl="0">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 for this asset.</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Annual depreciation provision</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£100,000 - 20,000 ÷ 5 = £16,000 per year</a:t>
          </a: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38100</xdr:colOff>
      <xdr:row>12</xdr:row>
      <xdr:rowOff>9525</xdr:rowOff>
    </xdr:from>
    <xdr:to>
      <xdr:col>5</xdr:col>
      <xdr:colOff>152400</xdr:colOff>
      <xdr:row>15</xdr:row>
      <xdr:rowOff>142875</xdr:rowOff>
    </xdr:to>
    <xdr:grpSp>
      <xdr:nvGrpSpPr>
        <xdr:cNvPr id="4104" name="Group 8">
          <a:extLst>
            <a:ext uri="{FF2B5EF4-FFF2-40B4-BE49-F238E27FC236}">
              <a16:creationId xmlns:a16="http://schemas.microsoft.com/office/drawing/2014/main" id="{00000000-0008-0000-0300-000008100000}"/>
            </a:ext>
          </a:extLst>
        </xdr:cNvPr>
        <xdr:cNvGrpSpPr>
          <a:grpSpLocks/>
        </xdr:cNvGrpSpPr>
      </xdr:nvGrpSpPr>
      <xdr:grpSpPr bwMode="auto">
        <a:xfrm>
          <a:off x="38100" y="2277666"/>
          <a:ext cx="2626519" cy="615553"/>
          <a:chOff x="34" y="290"/>
          <a:chExt cx="299" cy="67"/>
        </a:xfrm>
      </xdr:grpSpPr>
      <xdr:sp macro="" textlink="">
        <xdr:nvSpPr>
          <xdr:cNvPr id="4103" name="Text Box 7">
            <a:extLst>
              <a:ext uri="{FF2B5EF4-FFF2-40B4-BE49-F238E27FC236}">
                <a16:creationId xmlns:a16="http://schemas.microsoft.com/office/drawing/2014/main" id="{00000000-0008-0000-0300-000007100000}"/>
              </a:ext>
            </a:extLst>
          </xdr:cNvPr>
          <xdr:cNvSpPr txBox="1">
            <a:spLocks noChangeArrowheads="1"/>
          </xdr:cNvSpPr>
        </xdr:nvSpPr>
        <xdr:spPr bwMode="auto">
          <a:xfrm>
            <a:off x="34" y="290"/>
            <a:ext cx="299" cy="6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The formula is:</a:t>
            </a:r>
          </a:p>
        </xdr:txBody>
      </xdr:sp>
      <xdr:sp macro="" textlink="">
        <xdr:nvSpPr>
          <xdr:cNvPr id="4101" name="Text Box 5">
            <a:extLst>
              <a:ext uri="{FF2B5EF4-FFF2-40B4-BE49-F238E27FC236}">
                <a16:creationId xmlns:a16="http://schemas.microsoft.com/office/drawing/2014/main" id="{00000000-0008-0000-0300-000005100000}"/>
              </a:ext>
            </a:extLst>
          </xdr:cNvPr>
          <xdr:cNvSpPr txBox="1">
            <a:spLocks noChangeArrowheads="1"/>
          </xdr:cNvSpPr>
        </xdr:nvSpPr>
        <xdr:spPr bwMode="auto">
          <a:xfrm>
            <a:off x="137" y="292"/>
            <a:ext cx="196" cy="2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800" b="0" i="0" u="none" strike="noStrike" baseline="0">
                <a:solidFill>
                  <a:srgbClr val="000000"/>
                </a:solidFill>
                <a:latin typeface="Times New Roman"/>
              </a:rPr>
              <a:t>Annual Depreciation Provision =</a:t>
            </a:r>
          </a:p>
        </xdr:txBody>
      </xdr:sp>
      <xdr:sp macro="" textlink="">
        <xdr:nvSpPr>
          <xdr:cNvPr id="4102" name="Text Box 6">
            <a:extLst>
              <a:ext uri="{FF2B5EF4-FFF2-40B4-BE49-F238E27FC236}">
                <a16:creationId xmlns:a16="http://schemas.microsoft.com/office/drawing/2014/main" id="{00000000-0008-0000-0300-000006100000}"/>
              </a:ext>
            </a:extLst>
          </xdr:cNvPr>
          <xdr:cNvSpPr txBox="1">
            <a:spLocks noChangeArrowheads="1"/>
          </xdr:cNvSpPr>
        </xdr:nvSpPr>
        <xdr:spPr bwMode="auto">
          <a:xfrm>
            <a:off x="137" y="314"/>
            <a:ext cx="196" cy="4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800" b="0" i="0" u="sng" strike="noStrike" baseline="0">
                <a:solidFill>
                  <a:srgbClr val="000000"/>
                </a:solidFill>
                <a:latin typeface="Times New Roman"/>
              </a:rPr>
              <a:t>Cost of the asset - Selling Value</a:t>
            </a:r>
            <a:endParaRPr lang="th-TH" sz="800" b="0" i="0" u="none" strike="noStrike" baseline="0">
              <a:solidFill>
                <a:srgbClr val="000000"/>
              </a:solidFill>
              <a:latin typeface="Times New Roman"/>
            </a:endParaRPr>
          </a:p>
          <a:p>
            <a:pPr algn="ctr" rtl="0">
              <a:defRPr sz="1000"/>
            </a:pPr>
            <a:r>
              <a:rPr lang="th-TH" sz="800" b="0" i="0" u="none" strike="noStrike" baseline="0">
                <a:solidFill>
                  <a:srgbClr val="000000"/>
                </a:solidFill>
                <a:latin typeface="Times New Roman"/>
              </a:rPr>
              <a:t>Working life of the asset</a:t>
            </a:r>
          </a:p>
        </xdr:txBody>
      </xdr:sp>
    </xdr:grpSp>
    <xdr:clientData/>
  </xdr:twoCellAnchor>
  <xdr:twoCellAnchor>
    <xdr:from>
      <xdr:col>6</xdr:col>
      <xdr:colOff>0</xdr:colOff>
      <xdr:row>0</xdr:row>
      <xdr:rowOff>133350</xdr:rowOff>
    </xdr:from>
    <xdr:to>
      <xdr:col>8</xdr:col>
      <xdr:colOff>180975</xdr:colOff>
      <xdr:row>2</xdr:row>
      <xdr:rowOff>0</xdr:rowOff>
    </xdr:to>
    <xdr:sp macro="" textlink="">
      <xdr:nvSpPr>
        <xdr:cNvPr id="4114" name="Text Box 18">
          <a:extLst>
            <a:ext uri="{FF2B5EF4-FFF2-40B4-BE49-F238E27FC236}">
              <a16:creationId xmlns:a16="http://schemas.microsoft.com/office/drawing/2014/main" id="{00000000-0008-0000-0300-000012100000}"/>
            </a:ext>
          </a:extLst>
        </xdr:cNvPr>
        <xdr:cNvSpPr txBox="1">
          <a:spLocks noChangeArrowheads="1"/>
        </xdr:cNvSpPr>
      </xdr:nvSpPr>
      <xdr:spPr bwMode="auto">
        <a:xfrm>
          <a:off x="2762250" y="133350"/>
          <a:ext cx="1571625" cy="1809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6</xdr:col>
      <xdr:colOff>390525</xdr:colOff>
      <xdr:row>10</xdr:row>
      <xdr:rowOff>28575</xdr:rowOff>
    </xdr:from>
    <xdr:to>
      <xdr:col>10</xdr:col>
      <xdr:colOff>9525</xdr:colOff>
      <xdr:row>14</xdr:row>
      <xdr:rowOff>38100</xdr:rowOff>
    </xdr:to>
    <xdr:sp macro="" textlink="">
      <xdr:nvSpPr>
        <xdr:cNvPr id="4115" name="Text Box 19">
          <a:extLst>
            <a:ext uri="{FF2B5EF4-FFF2-40B4-BE49-F238E27FC236}">
              <a16:creationId xmlns:a16="http://schemas.microsoft.com/office/drawing/2014/main" id="{00000000-0008-0000-0300-000013100000}"/>
            </a:ext>
          </a:extLst>
        </xdr:cNvPr>
        <xdr:cNvSpPr txBox="1">
          <a:spLocks noChangeArrowheads="1"/>
        </xdr:cNvSpPr>
      </xdr:nvSpPr>
      <xdr:spPr bwMode="auto">
        <a:xfrm>
          <a:off x="3152775" y="1981200"/>
          <a:ext cx="2314575" cy="6572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Note: </a:t>
          </a:r>
          <a:r>
            <a:rPr lang="th-TH" sz="1000" b="1" i="0" u="none" strike="noStrike" baseline="0">
              <a:solidFill>
                <a:srgbClr val="000000"/>
              </a:solidFill>
              <a:latin typeface="Arial"/>
            </a:rPr>
            <a:t>the carrying cost at 31 December 20</a:t>
          </a:r>
          <a:r>
            <a:rPr lang="en-US" sz="1000" b="1" i="0" u="none" strike="noStrike" baseline="0">
              <a:solidFill>
                <a:srgbClr val="000000"/>
              </a:solidFill>
              <a:latin typeface="Arial"/>
            </a:rPr>
            <a:t>28</a:t>
          </a:r>
          <a:r>
            <a:rPr lang="th-TH" sz="1000" b="1" i="0" u="none" strike="noStrike" baseline="0">
              <a:solidFill>
                <a:srgbClr val="000000"/>
              </a:solidFill>
              <a:latin typeface="Arial"/>
            </a:rPr>
            <a:t> is </a:t>
          </a:r>
          <a:r>
            <a:rPr lang="th-TH" sz="1000" b="1" i="1" u="none" strike="noStrike" baseline="0">
              <a:solidFill>
                <a:srgbClr val="000000"/>
              </a:solidFill>
              <a:latin typeface="Arial"/>
            </a:rPr>
            <a:t>exactly </a:t>
          </a:r>
          <a:r>
            <a:rPr lang="th-TH" sz="1000" b="1" i="0" u="none" strike="noStrike" baseline="0">
              <a:solidFill>
                <a:srgbClr val="000000"/>
              </a:solidFill>
              <a:latin typeface="Arial"/>
            </a:rPr>
            <a:t>£20,000 which is the selling value we expect to get back.</a:t>
          </a:r>
        </a:p>
      </xdr:txBody>
    </xdr:sp>
    <xdr:clientData/>
  </xdr:twoCellAnchor>
  <xdr:twoCellAnchor>
    <xdr:from>
      <xdr:col>9</xdr:col>
      <xdr:colOff>228600</xdr:colOff>
      <xdr:row>8</xdr:row>
      <xdr:rowOff>152400</xdr:rowOff>
    </xdr:from>
    <xdr:to>
      <xdr:col>9</xdr:col>
      <xdr:colOff>447675</xdr:colOff>
      <xdr:row>11</xdr:row>
      <xdr:rowOff>0</xdr:rowOff>
    </xdr:to>
    <xdr:sp macro="" textlink="">
      <xdr:nvSpPr>
        <xdr:cNvPr id="4116" name="AutoShape 20">
          <a:extLst>
            <a:ext uri="{FF2B5EF4-FFF2-40B4-BE49-F238E27FC236}">
              <a16:creationId xmlns:a16="http://schemas.microsoft.com/office/drawing/2014/main" id="{00000000-0008-0000-0300-000014100000}"/>
            </a:ext>
          </a:extLst>
        </xdr:cNvPr>
        <xdr:cNvSpPr>
          <a:spLocks noChangeArrowheads="1"/>
        </xdr:cNvSpPr>
      </xdr:nvSpPr>
      <xdr:spPr bwMode="auto">
        <a:xfrm rot="5400000">
          <a:off x="5053013" y="1833562"/>
          <a:ext cx="342900" cy="219075"/>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xmlns:mc="http://schemas.openxmlformats.org/markup-compatibility/2006" xmlns:a14="http://schemas.microsoft.com/office/drawing/2010/main" val="CC99FF" mc:Ignorable="a14" a14:legacySpreadsheetColorIndex="46"/>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109537</xdr:colOff>
      <xdr:row>14</xdr:row>
      <xdr:rowOff>51197</xdr:rowOff>
    </xdr:from>
    <xdr:to>
      <xdr:col>10</xdr:col>
      <xdr:colOff>23812</xdr:colOff>
      <xdr:row>15</xdr:row>
      <xdr:rowOff>89296</xdr:rowOff>
    </xdr:to>
    <xdr:sp macro="" textlink="">
      <xdr:nvSpPr>
        <xdr:cNvPr id="4117" name="Text Box 21">
          <a:hlinkClick xmlns:r="http://schemas.openxmlformats.org/officeDocument/2006/relationships" r:id="rId1"/>
          <a:extLst>
            <a:ext uri="{FF2B5EF4-FFF2-40B4-BE49-F238E27FC236}">
              <a16:creationId xmlns:a16="http://schemas.microsoft.com/office/drawing/2014/main" id="{00000000-0008-0000-0300-000015100000}"/>
            </a:ext>
          </a:extLst>
        </xdr:cNvPr>
        <xdr:cNvSpPr txBox="1">
          <a:spLocks noChangeArrowheads="1"/>
        </xdr:cNvSpPr>
      </xdr:nvSpPr>
      <xdr:spPr bwMode="auto">
        <a:xfrm>
          <a:off x="4264818" y="2640806"/>
          <a:ext cx="1218010" cy="198834"/>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Straight </a:t>
          </a:r>
          <a:r>
            <a:rPr lang="en-US" sz="1000" b="1" i="0" u="none" strike="noStrike" baseline="0">
              <a:solidFill>
                <a:schemeClr val="tx1"/>
              </a:solidFill>
              <a:latin typeface="Arial"/>
            </a:rPr>
            <a:t>_2</a:t>
          </a:r>
          <a:endParaRPr lang="th-TH" sz="1000" b="1" i="0" u="none" strike="noStrike" baseline="0">
            <a:solidFill>
              <a:schemeClr val="tx1"/>
            </a:solidFill>
            <a:latin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66674</xdr:rowOff>
    </xdr:from>
    <xdr:to>
      <xdr:col>5</xdr:col>
      <xdr:colOff>0</xdr:colOff>
      <xdr:row>9</xdr:row>
      <xdr:rowOff>416719</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250031" y="304799"/>
          <a:ext cx="2262188" cy="1737123"/>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It is 1/1/</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and we have bought an asset for £200,000 that we estimate will have a working life of 4 years; and that we think we will be able to sell for £25,000 after that.</a:t>
          </a:r>
        </a:p>
        <a:p>
          <a:pPr algn="l" rtl="0">
            <a:defRPr sz="1000"/>
          </a:pPr>
          <a:r>
            <a:rPr lang="th-TH" sz="1000" b="0" i="0" u="none" strike="noStrike" baseline="0">
              <a:solidFill>
                <a:srgbClr val="000000"/>
              </a:solidFill>
              <a:latin typeface="Times New Roman"/>
            </a:rPr>
            <a:t>1 </a:t>
          </a:r>
          <a:r>
            <a:rPr lang="th-TH" sz="1000" b="1" i="0" u="none" strike="noStrike" baseline="0">
              <a:solidFill>
                <a:srgbClr val="000000"/>
              </a:solidFill>
              <a:latin typeface="Times New Roman"/>
            </a:rPr>
            <a:t>Calculate </a:t>
          </a:r>
          <a:r>
            <a:rPr lang="th-TH" sz="1000" b="0" i="0" u="none" strike="noStrike" baseline="0">
              <a:solidFill>
                <a:srgbClr val="000000"/>
              </a:solidFill>
              <a:latin typeface="Times New Roman"/>
            </a:rPr>
            <a:t>the annual depreciation provision for the asset and </a:t>
          </a:r>
        </a:p>
        <a:p>
          <a:pPr algn="l" rtl="0">
            <a:defRPr sz="1000"/>
          </a:pPr>
          <a:r>
            <a:rPr lang="th-TH" sz="1000" b="0" i="0" u="none" strike="noStrike" baseline="0">
              <a:solidFill>
                <a:srgbClr val="000000"/>
              </a:solidFill>
              <a:latin typeface="Times New Roman"/>
            </a:rPr>
            <a:t>2 </a:t>
          </a:r>
          <a:r>
            <a:rPr lang="th-TH" sz="1000" b="1" i="0" u="none" strike="noStrike" baseline="0">
              <a:solidFill>
                <a:srgbClr val="000000"/>
              </a:solidFill>
              <a:latin typeface="Times New Roman"/>
            </a:rPr>
            <a:t>show</a:t>
          </a:r>
          <a:r>
            <a:rPr lang="th-TH" sz="1000" b="0" i="0" u="none" strike="noStrike" baseline="0">
              <a:solidFill>
                <a:srgbClr val="000000"/>
              </a:solidFill>
              <a:latin typeface="Times New Roman"/>
            </a:rPr>
            <a:t> the depreciation schedule for this asset.</a:t>
          </a:r>
        </a:p>
        <a:p>
          <a:pPr algn="l" rtl="0">
            <a:defRPr sz="1000"/>
          </a:pPr>
          <a:r>
            <a:rPr lang="th-TH" sz="1000" b="1" i="0" u="none" strike="noStrike" baseline="0">
              <a:solidFill>
                <a:srgbClr val="000000"/>
              </a:solidFill>
              <a:latin typeface="Times New Roman"/>
            </a:rPr>
            <a:t>Remember, the amount of depreciation will be the same for every year.</a:t>
          </a:r>
        </a:p>
      </xdr:txBody>
    </xdr:sp>
    <xdr:clientData/>
  </xdr:twoCellAnchor>
  <xdr:twoCellAnchor>
    <xdr:from>
      <xdr:col>0</xdr:col>
      <xdr:colOff>85725</xdr:colOff>
      <xdr:row>12</xdr:row>
      <xdr:rowOff>9525</xdr:rowOff>
    </xdr:from>
    <xdr:to>
      <xdr:col>5</xdr:col>
      <xdr:colOff>200025</xdr:colOff>
      <xdr:row>15</xdr:row>
      <xdr:rowOff>38100</xdr:rowOff>
    </xdr:to>
    <xdr:sp macro="" textlink="">
      <xdr:nvSpPr>
        <xdr:cNvPr id="5125" name="Text Box 5">
          <a:extLst>
            <a:ext uri="{FF2B5EF4-FFF2-40B4-BE49-F238E27FC236}">
              <a16:creationId xmlns:a16="http://schemas.microsoft.com/office/drawing/2014/main" id="{00000000-0008-0000-0400-000005140000}"/>
            </a:ext>
          </a:extLst>
        </xdr:cNvPr>
        <xdr:cNvSpPr txBox="1">
          <a:spLocks noChangeArrowheads="1"/>
        </xdr:cNvSpPr>
      </xdr:nvSpPr>
      <xdr:spPr bwMode="auto">
        <a:xfrm>
          <a:off x="85725" y="2124075"/>
          <a:ext cx="2628900" cy="51435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FF00"/>
              </a:solidFill>
              <a:latin typeface="Arial"/>
            </a:rPr>
            <a:t>For 2, enter the relevant amounts in the yellow coloured cells in the depreciation schedule.</a:t>
          </a:r>
        </a:p>
      </xdr:txBody>
    </xdr:sp>
    <xdr:clientData/>
  </xdr:twoCellAnchor>
  <xdr:twoCellAnchor>
    <xdr:from>
      <xdr:col>6</xdr:col>
      <xdr:colOff>0</xdr:colOff>
      <xdr:row>0</xdr:row>
      <xdr:rowOff>133350</xdr:rowOff>
    </xdr:from>
    <xdr:to>
      <xdr:col>8</xdr:col>
      <xdr:colOff>180975</xdr:colOff>
      <xdr:row>2</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2762250" y="133350"/>
          <a:ext cx="1571625" cy="1809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8</xdr:col>
      <xdr:colOff>225028</xdr:colOff>
      <xdr:row>13</xdr:row>
      <xdr:rowOff>121444</xdr:rowOff>
    </xdr:from>
    <xdr:to>
      <xdr:col>9</xdr:col>
      <xdr:colOff>720328</xdr:colOff>
      <xdr:row>15</xdr:row>
      <xdr:rowOff>8334</xdr:rowOff>
    </xdr:to>
    <xdr:sp macro="" textlink="">
      <xdr:nvSpPr>
        <xdr:cNvPr id="5127" name="Text Box 7">
          <a:hlinkClick xmlns:r="http://schemas.openxmlformats.org/officeDocument/2006/relationships" r:id="rId1"/>
          <a:extLst>
            <a:ext uri="{FF2B5EF4-FFF2-40B4-BE49-F238E27FC236}">
              <a16:creationId xmlns:a16="http://schemas.microsoft.com/office/drawing/2014/main" id="{00000000-0008-0000-0400-000007140000}"/>
            </a:ext>
          </a:extLst>
        </xdr:cNvPr>
        <xdr:cNvSpPr txBox="1">
          <a:spLocks noChangeArrowheads="1"/>
        </xdr:cNvSpPr>
      </xdr:nvSpPr>
      <xdr:spPr bwMode="auto">
        <a:xfrm>
          <a:off x="4380309" y="2687241"/>
          <a:ext cx="1269207" cy="208359"/>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Red Ba</a:t>
          </a:r>
          <a:r>
            <a:rPr lang="en-US" sz="1000" b="1" i="0" u="none" strike="noStrike" baseline="0">
              <a:solidFill>
                <a:schemeClr val="tx1"/>
              </a:solidFill>
              <a:latin typeface="Arial"/>
            </a:rPr>
            <a:t>l_1</a:t>
          </a:r>
          <a:endParaRPr lang="th-TH" sz="1000" b="1" i="0" u="none" strike="noStrike" baseline="0">
            <a:solidFill>
              <a:schemeClr val="tx1"/>
            </a:solidFill>
            <a:latin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66675</xdr:colOff>
      <xdr:row>20</xdr:row>
      <xdr:rowOff>130969</xdr:rowOff>
    </xdr:to>
    <xdr:sp macro="" textlink="">
      <xdr:nvSpPr>
        <xdr:cNvPr id="7169" name="Text Box 1">
          <a:extLst>
            <a:ext uri="{FF2B5EF4-FFF2-40B4-BE49-F238E27FC236}">
              <a16:creationId xmlns:a16="http://schemas.microsoft.com/office/drawing/2014/main" id="{00000000-0008-0000-0500-0000011C0000}"/>
            </a:ext>
          </a:extLst>
        </xdr:cNvPr>
        <xdr:cNvSpPr txBox="1">
          <a:spLocks noChangeArrowheads="1"/>
        </xdr:cNvSpPr>
      </xdr:nvSpPr>
      <xdr:spPr bwMode="auto">
        <a:xfrm>
          <a:off x="250031" y="315516"/>
          <a:ext cx="2328863" cy="33813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For example, it is 1/1/</a:t>
          </a:r>
          <a:r>
            <a:rPr lang="en-US" sz="1200" b="0" i="0" u="none" strike="noStrike" baseline="0">
              <a:solidFill>
                <a:srgbClr val="000000"/>
              </a:solidFill>
              <a:latin typeface="Times New Roman"/>
            </a:rPr>
            <a:t>24 </a:t>
          </a:r>
          <a:r>
            <a:rPr lang="th-TH" sz="1200" b="0" i="0" u="none" strike="noStrike" baseline="0">
              <a:solidFill>
                <a:srgbClr val="000000"/>
              </a:solidFill>
              <a:latin typeface="Times New Roman"/>
            </a:rPr>
            <a:t>and we have just bought a new asset for £100,000 that we estimate will have a working life of 5 years, after which we think we will be able to sell it for £20,000.</a:t>
          </a: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 </a:t>
          </a:r>
          <a:r>
            <a:rPr lang="th-TH" sz="1200" b="0" i="0" u="none" strike="noStrike" baseline="0">
              <a:solidFill>
                <a:srgbClr val="000000"/>
              </a:solidFill>
              <a:latin typeface="Times New Roman"/>
            </a:rPr>
            <a:t>the annual depreciation provision for the asset and </a:t>
          </a:r>
        </a:p>
        <a:p>
          <a:pPr algn="l" rtl="0">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 for this asset.</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clientData/>
  </xdr:twoCellAnchor>
  <xdr:twoCellAnchor>
    <xdr:from>
      <xdr:col>5</xdr:col>
      <xdr:colOff>238125</xdr:colOff>
      <xdr:row>6</xdr:row>
      <xdr:rowOff>114300</xdr:rowOff>
    </xdr:from>
    <xdr:to>
      <xdr:col>8</xdr:col>
      <xdr:colOff>171450</xdr:colOff>
      <xdr:row>7</xdr:row>
      <xdr:rowOff>152400</xdr:rowOff>
    </xdr:to>
    <xdr:sp macro="" textlink="">
      <xdr:nvSpPr>
        <xdr:cNvPr id="7174" name="Text Box 6">
          <a:extLst>
            <a:ext uri="{FF2B5EF4-FFF2-40B4-BE49-F238E27FC236}">
              <a16:creationId xmlns:a16="http://schemas.microsoft.com/office/drawing/2014/main" id="{00000000-0008-0000-0500-0000061C0000}"/>
            </a:ext>
          </a:extLst>
        </xdr:cNvPr>
        <xdr:cNvSpPr txBox="1">
          <a:spLocks noChangeArrowheads="1"/>
        </xdr:cNvSpPr>
      </xdr:nvSpPr>
      <xdr:spPr bwMode="auto">
        <a:xfrm>
          <a:off x="2752725" y="1076325"/>
          <a:ext cx="1571625" cy="2000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0</xdr:col>
      <xdr:colOff>238125</xdr:colOff>
      <xdr:row>12</xdr:row>
      <xdr:rowOff>114300</xdr:rowOff>
    </xdr:from>
    <xdr:to>
      <xdr:col>5</xdr:col>
      <xdr:colOff>57150</xdr:colOff>
      <xdr:row>20</xdr:row>
      <xdr:rowOff>104775</xdr:rowOff>
    </xdr:to>
    <xdr:grpSp>
      <xdr:nvGrpSpPr>
        <xdr:cNvPr id="7190" name="Group 22">
          <a:extLst>
            <a:ext uri="{FF2B5EF4-FFF2-40B4-BE49-F238E27FC236}">
              <a16:creationId xmlns:a16="http://schemas.microsoft.com/office/drawing/2014/main" id="{00000000-0008-0000-0500-0000161C0000}"/>
            </a:ext>
          </a:extLst>
        </xdr:cNvPr>
        <xdr:cNvGrpSpPr>
          <a:grpSpLocks/>
        </xdr:cNvGrpSpPr>
      </xdr:nvGrpSpPr>
      <xdr:grpSpPr bwMode="auto">
        <a:xfrm>
          <a:off x="238125" y="2382441"/>
          <a:ext cx="2331244" cy="1288256"/>
          <a:chOff x="34" y="262"/>
          <a:chExt cx="316" cy="149"/>
        </a:xfrm>
      </xdr:grpSpPr>
      <xdr:sp macro="" textlink="">
        <xdr:nvSpPr>
          <xdr:cNvPr id="7171" name="Text Box 3">
            <a:extLst>
              <a:ext uri="{FF2B5EF4-FFF2-40B4-BE49-F238E27FC236}">
                <a16:creationId xmlns:a16="http://schemas.microsoft.com/office/drawing/2014/main" id="{00000000-0008-0000-0500-0000031C0000}"/>
              </a:ext>
            </a:extLst>
          </xdr:cNvPr>
          <xdr:cNvSpPr txBox="1">
            <a:spLocks noChangeArrowheads="1"/>
          </xdr:cNvSpPr>
        </xdr:nvSpPr>
        <xdr:spPr bwMode="auto">
          <a:xfrm>
            <a:off x="34" y="262"/>
            <a:ext cx="316" cy="149"/>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The formula is:</a:t>
            </a:r>
          </a:p>
          <a:p>
            <a:pPr algn="l" rtl="0">
              <a:defRPr sz="1000"/>
            </a:pPr>
            <a:endParaRPr lang="th-TH" sz="900" b="0" i="0" u="none" strike="noStrike" baseline="0">
              <a:solidFill>
                <a:srgbClr val="000000"/>
              </a:solidFill>
              <a:latin typeface="Times New Roman"/>
            </a:endParaRPr>
          </a:p>
        </xdr:txBody>
      </xdr:sp>
      <mc:AlternateContent xmlns:mc="http://schemas.openxmlformats.org/markup-compatibility/2006">
        <mc:Choice xmlns:a14="http://schemas.microsoft.com/office/drawing/2010/main" Requires="a14">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35" y="280"/>
                <a:ext cx="240" cy="49"/>
              </a:xfrm>
              <a:prstGeom prst="rect">
                <a:avLst/>
              </a:prstGeom>
              <a:solidFill>
                <a:srgbClr val="FFFF99" mc:Ignorable="a14" a14:legacySpreadsheetColorIndex="43"/>
              </a:solidFill>
            </xdr:spPr>
          </xdr:sp>
        </mc:Choice>
        <mc:Fallback/>
      </mc:AlternateContent>
      <xdr:sp macro="" textlink="">
        <xdr:nvSpPr>
          <xdr:cNvPr id="7181" name="Text Box 13">
            <a:extLst>
              <a:ext uri="{FF2B5EF4-FFF2-40B4-BE49-F238E27FC236}">
                <a16:creationId xmlns:a16="http://schemas.microsoft.com/office/drawing/2014/main" id="{00000000-0008-0000-0500-00000D1C0000}"/>
              </a:ext>
            </a:extLst>
          </xdr:cNvPr>
          <xdr:cNvSpPr txBox="1">
            <a:spLocks noChangeArrowheads="1"/>
          </xdr:cNvSpPr>
        </xdr:nvSpPr>
        <xdr:spPr bwMode="auto">
          <a:xfrm>
            <a:off x="35" y="329"/>
            <a:ext cx="315" cy="77"/>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000" b="1" i="0" u="none" strike="noStrike" baseline="0">
                <a:solidFill>
                  <a:srgbClr val="000000"/>
                </a:solidFill>
                <a:latin typeface="Times New Roman"/>
              </a:rPr>
              <a:t>Where </a:t>
            </a:r>
            <a:r>
              <a:rPr lang="th-TH" sz="1000" b="0" i="0" u="none" strike="noStrike" baseline="0">
                <a:solidFill>
                  <a:srgbClr val="000000"/>
                </a:solidFill>
                <a:latin typeface="Times New Roman"/>
              </a:rPr>
              <a:t>n is the working life of the asset, years</a:t>
            </a:r>
          </a:p>
          <a:p>
            <a:pPr algn="l" rtl="0">
              <a:defRPr sz="1000"/>
            </a:pPr>
            <a:r>
              <a:rPr lang="th-TH" sz="1000" b="0" i="0" u="none" strike="noStrike" baseline="0">
                <a:solidFill>
                  <a:srgbClr val="000000"/>
                </a:solidFill>
                <a:latin typeface="Times New Roman"/>
              </a:rPr>
              <a:t>            S is the selling value of the asset</a:t>
            </a:r>
          </a:p>
          <a:p>
            <a:pPr algn="l" rtl="0">
              <a:defRPr sz="1000"/>
            </a:pPr>
            <a:r>
              <a:rPr lang="th-TH" sz="1000" b="0" i="0" u="none" strike="noStrike" baseline="0">
                <a:solidFill>
                  <a:srgbClr val="000000"/>
                </a:solidFill>
                <a:latin typeface="Times New Roman"/>
              </a:rPr>
              <a:t>            C is the initial cost of the asset</a:t>
            </a:r>
          </a:p>
          <a:p>
            <a:pPr algn="l" rtl="0">
              <a:defRPr sz="1000"/>
            </a:pPr>
            <a:endParaRPr lang="th-TH" sz="1000" b="0" i="0" u="none" strike="noStrike" baseline="0">
              <a:solidFill>
                <a:srgbClr val="000000"/>
              </a:solidFill>
              <a:latin typeface="Times New Roman"/>
            </a:endParaRPr>
          </a:p>
        </xdr:txBody>
      </xdr:sp>
    </xdr:grpSp>
    <xdr:clientData/>
  </xdr:twoCellAnchor>
  <xdr:twoCellAnchor>
    <xdr:from>
      <xdr:col>5</xdr:col>
      <xdr:colOff>238125</xdr:colOff>
      <xdr:row>0</xdr:row>
      <xdr:rowOff>28575</xdr:rowOff>
    </xdr:from>
    <xdr:to>
      <xdr:col>9</xdr:col>
      <xdr:colOff>247650</xdr:colOff>
      <xdr:row>1</xdr:row>
      <xdr:rowOff>19050</xdr:rowOff>
    </xdr:to>
    <xdr:sp macro="" textlink="">
      <xdr:nvSpPr>
        <xdr:cNvPr id="7184" name="Text Box 16">
          <a:extLst>
            <a:ext uri="{FF2B5EF4-FFF2-40B4-BE49-F238E27FC236}">
              <a16:creationId xmlns:a16="http://schemas.microsoft.com/office/drawing/2014/main" id="{00000000-0008-0000-0500-0000101C0000}"/>
            </a:ext>
          </a:extLst>
        </xdr:cNvPr>
        <xdr:cNvSpPr txBox="1">
          <a:spLocks noChangeArrowheads="1"/>
        </xdr:cNvSpPr>
      </xdr:nvSpPr>
      <xdr:spPr bwMode="auto">
        <a:xfrm>
          <a:off x="2752725" y="28575"/>
          <a:ext cx="2381250" cy="2286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1 Annual depreciation provision</a:t>
          </a:r>
        </a:p>
      </xdr:txBody>
    </xdr:sp>
    <xdr:clientData/>
  </xdr:twoCellAnchor>
  <xdr:twoCellAnchor>
    <xdr:from>
      <xdr:col>5</xdr:col>
      <xdr:colOff>238125</xdr:colOff>
      <xdr:row>4</xdr:row>
      <xdr:rowOff>19050</xdr:rowOff>
    </xdr:from>
    <xdr:to>
      <xdr:col>12</xdr:col>
      <xdr:colOff>9525</xdr:colOff>
      <xdr:row>5</xdr:row>
      <xdr:rowOff>76200</xdr:rowOff>
    </xdr:to>
    <xdr:sp macro="" textlink="">
      <xdr:nvSpPr>
        <xdr:cNvPr id="7185" name="Text Box 17">
          <a:extLst>
            <a:ext uri="{FF2B5EF4-FFF2-40B4-BE49-F238E27FC236}">
              <a16:creationId xmlns:a16="http://schemas.microsoft.com/office/drawing/2014/main" id="{00000000-0008-0000-0500-0000111C0000}"/>
            </a:ext>
          </a:extLst>
        </xdr:cNvPr>
        <xdr:cNvSpPr txBox="1">
          <a:spLocks noChangeArrowheads="1"/>
        </xdr:cNvSpPr>
      </xdr:nvSpPr>
      <xdr:spPr bwMode="auto">
        <a:xfrm>
          <a:off x="2752725" y="657225"/>
          <a:ext cx="3895725" cy="2190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We now use this result to multiply it by the balance b/d each year</a:t>
          </a:r>
        </a:p>
      </xdr:txBody>
    </xdr:sp>
    <xdr:clientData/>
  </xdr:twoCellAnchor>
  <mc:AlternateContent xmlns:mc="http://schemas.openxmlformats.org/markup-compatibility/2006">
    <mc:Choice xmlns:a14="http://schemas.microsoft.com/office/drawing/2010/main" Requires="a14">
      <xdr:twoCellAnchor editAs="oneCell">
        <xdr:from>
          <xdr:col>6</xdr:col>
          <xdr:colOff>0</xdr:colOff>
          <xdr:row>1</xdr:row>
          <xdr:rowOff>19050</xdr:rowOff>
        </xdr:from>
        <xdr:to>
          <xdr:col>9</xdr:col>
          <xdr:colOff>542925</xdr:colOff>
          <xdr:row>4</xdr:row>
          <xdr:rowOff>19050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8"/>
              </a:solidFill>
              <a:miter lim="800000"/>
              <a:headEnd/>
              <a:tailEnd/>
            </a:ln>
          </xdr:spPr>
        </xdr:sp>
        <xdr:clientData/>
      </xdr:twoCellAnchor>
    </mc:Choice>
    <mc:Fallback/>
  </mc:AlternateContent>
  <xdr:twoCellAnchor>
    <xdr:from>
      <xdr:col>8</xdr:col>
      <xdr:colOff>163115</xdr:colOff>
      <xdr:row>19</xdr:row>
      <xdr:rowOff>27384</xdr:rowOff>
    </xdr:from>
    <xdr:to>
      <xdr:col>10</xdr:col>
      <xdr:colOff>67865</xdr:colOff>
      <xdr:row>20</xdr:row>
      <xdr:rowOff>65484</xdr:rowOff>
    </xdr:to>
    <xdr:sp macro="" textlink="">
      <xdr:nvSpPr>
        <xdr:cNvPr id="7189" name="Text Box 21">
          <a:hlinkClick xmlns:r="http://schemas.openxmlformats.org/officeDocument/2006/relationships" r:id="rId1"/>
          <a:extLst>
            <a:ext uri="{FF2B5EF4-FFF2-40B4-BE49-F238E27FC236}">
              <a16:creationId xmlns:a16="http://schemas.microsoft.com/office/drawing/2014/main" id="{00000000-0008-0000-0500-0000151C0000}"/>
            </a:ext>
          </a:extLst>
        </xdr:cNvPr>
        <xdr:cNvSpPr txBox="1">
          <a:spLocks noChangeArrowheads="1"/>
        </xdr:cNvSpPr>
      </xdr:nvSpPr>
      <xdr:spPr bwMode="auto">
        <a:xfrm>
          <a:off x="4318396" y="3432572"/>
          <a:ext cx="1208485" cy="198834"/>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Red Bal</a:t>
          </a:r>
          <a:r>
            <a:rPr lang="en-US" sz="1000" b="1" i="0" u="none" strike="noStrike" baseline="0">
              <a:solidFill>
                <a:schemeClr val="tx1"/>
              </a:solidFill>
              <a:latin typeface="Arial"/>
            </a:rPr>
            <a:t>_2</a:t>
          </a:r>
          <a:endParaRPr lang="th-TH" sz="1000" b="1" i="0" u="none" strike="noStrike" baseline="0">
            <a:solidFill>
              <a:schemeClr val="tx1"/>
            </a:solidFill>
            <a:latin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5</xdr:col>
      <xdr:colOff>66675</xdr:colOff>
      <xdr:row>8</xdr:row>
      <xdr:rowOff>28575</xdr:rowOff>
    </xdr:to>
    <xdr:sp macro="" textlink="">
      <xdr:nvSpPr>
        <xdr:cNvPr id="8193" name="Text Box 1">
          <a:extLst>
            <a:ext uri="{FF2B5EF4-FFF2-40B4-BE49-F238E27FC236}">
              <a16:creationId xmlns:a16="http://schemas.microsoft.com/office/drawing/2014/main" id="{00000000-0008-0000-0600-000001200000}"/>
            </a:ext>
          </a:extLst>
        </xdr:cNvPr>
        <xdr:cNvSpPr txBox="1">
          <a:spLocks noChangeArrowheads="1"/>
        </xdr:cNvSpPr>
      </xdr:nvSpPr>
      <xdr:spPr bwMode="auto">
        <a:xfrm>
          <a:off x="247650" y="238125"/>
          <a:ext cx="2333625" cy="15049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For example, it is 1/1/</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and we have just bought a new asset for £200,000 that we estimate will have a working life of 4 years, after which we think we will be able to sell it for £25,000.</a:t>
          </a:r>
        </a:p>
        <a:p>
          <a:pPr algn="l" rtl="0">
            <a:defRPr sz="1000"/>
          </a:pPr>
          <a:r>
            <a:rPr lang="th-TH" sz="1000" b="0" i="0" u="none" strike="noStrike" baseline="0">
              <a:solidFill>
                <a:srgbClr val="000000"/>
              </a:solidFill>
              <a:latin typeface="Times New Roman"/>
            </a:rPr>
            <a:t>1 </a:t>
          </a:r>
          <a:r>
            <a:rPr lang="th-TH" sz="1000" b="1" i="0" u="none" strike="noStrike" baseline="0">
              <a:solidFill>
                <a:srgbClr val="000000"/>
              </a:solidFill>
              <a:latin typeface="Times New Roman"/>
            </a:rPr>
            <a:t>Calculate </a:t>
          </a:r>
          <a:r>
            <a:rPr lang="th-TH" sz="1000" b="0" i="0" u="none" strike="noStrike" baseline="0">
              <a:solidFill>
                <a:srgbClr val="000000"/>
              </a:solidFill>
              <a:latin typeface="Times New Roman"/>
            </a:rPr>
            <a:t>the annual depreciation provision rate for the asset and </a:t>
          </a:r>
        </a:p>
        <a:p>
          <a:pPr algn="l" rtl="0">
            <a:defRPr sz="1000"/>
          </a:pPr>
          <a:r>
            <a:rPr lang="th-TH" sz="1000" b="0" i="0" u="none" strike="noStrike" baseline="0">
              <a:solidFill>
                <a:srgbClr val="000000"/>
              </a:solidFill>
              <a:latin typeface="Times New Roman"/>
            </a:rPr>
            <a:t>2 </a:t>
          </a:r>
          <a:r>
            <a:rPr lang="th-TH" sz="1000" b="1" i="0" u="none" strike="noStrike" baseline="0">
              <a:solidFill>
                <a:srgbClr val="000000"/>
              </a:solidFill>
              <a:latin typeface="Times New Roman"/>
            </a:rPr>
            <a:t>show</a:t>
          </a:r>
          <a:r>
            <a:rPr lang="th-TH" sz="1000" b="0" i="0" u="none" strike="noStrike" baseline="0">
              <a:solidFill>
                <a:srgbClr val="000000"/>
              </a:solidFill>
              <a:latin typeface="Times New Roman"/>
            </a:rPr>
            <a:t> the depreciation schedule for this asset.</a:t>
          </a: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xdr:txBody>
    </xdr:sp>
    <xdr:clientData/>
  </xdr:twoCellAnchor>
  <xdr:twoCellAnchor>
    <xdr:from>
      <xdr:col>5</xdr:col>
      <xdr:colOff>238125</xdr:colOff>
      <xdr:row>0</xdr:row>
      <xdr:rowOff>200025</xdr:rowOff>
    </xdr:from>
    <xdr:to>
      <xdr:col>10</xdr:col>
      <xdr:colOff>152400</xdr:colOff>
      <xdr:row>1</xdr:row>
      <xdr:rowOff>161925</xdr:rowOff>
    </xdr:to>
    <xdr:sp macro="" textlink="">
      <xdr:nvSpPr>
        <xdr:cNvPr id="8194" name="Text Box 2">
          <a:extLst>
            <a:ext uri="{FF2B5EF4-FFF2-40B4-BE49-F238E27FC236}">
              <a16:creationId xmlns:a16="http://schemas.microsoft.com/office/drawing/2014/main" id="{00000000-0008-0000-0600-000002200000}"/>
            </a:ext>
          </a:extLst>
        </xdr:cNvPr>
        <xdr:cNvSpPr txBox="1">
          <a:spLocks noChangeArrowheads="1"/>
        </xdr:cNvSpPr>
      </xdr:nvSpPr>
      <xdr:spPr bwMode="auto">
        <a:xfrm>
          <a:off x="2752725" y="200025"/>
          <a:ext cx="2857500" cy="2000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 fill in the orange cells</a:t>
          </a:r>
        </a:p>
      </xdr:txBody>
    </xdr:sp>
    <xdr:clientData/>
  </xdr:twoCellAnchor>
  <xdr:twoCellAnchor>
    <xdr:from>
      <xdr:col>1</xdr:col>
      <xdr:colOff>0</xdr:colOff>
      <xdr:row>8</xdr:row>
      <xdr:rowOff>95250</xdr:rowOff>
    </xdr:from>
    <xdr:to>
      <xdr:col>5</xdr:col>
      <xdr:colOff>104775</xdr:colOff>
      <xdr:row>9</xdr:row>
      <xdr:rowOff>142875</xdr:rowOff>
    </xdr:to>
    <xdr:sp macro="" textlink="">
      <xdr:nvSpPr>
        <xdr:cNvPr id="8199" name="Text Box 7">
          <a:extLst>
            <a:ext uri="{FF2B5EF4-FFF2-40B4-BE49-F238E27FC236}">
              <a16:creationId xmlns:a16="http://schemas.microsoft.com/office/drawing/2014/main" id="{00000000-0008-0000-0600-000007200000}"/>
            </a:ext>
          </a:extLst>
        </xdr:cNvPr>
        <xdr:cNvSpPr txBox="1">
          <a:spLocks noChangeArrowheads="1"/>
        </xdr:cNvSpPr>
      </xdr:nvSpPr>
      <xdr:spPr bwMode="auto">
        <a:xfrm>
          <a:off x="247650" y="1809750"/>
          <a:ext cx="2371725" cy="219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1 Annual depreciation provision rate</a:t>
          </a:r>
        </a:p>
      </xdr:txBody>
    </xdr:sp>
    <xdr:clientData/>
  </xdr:twoCellAnchor>
  <mc:AlternateContent xmlns:mc="http://schemas.openxmlformats.org/markup-compatibility/2006">
    <mc:Choice xmlns:a14="http://schemas.microsoft.com/office/drawing/2010/main" Requires="a14">
      <xdr:twoCellAnchor editAs="oneCell">
        <xdr:from>
          <xdr:col>1</xdr:col>
          <xdr:colOff>9525</xdr:colOff>
          <xdr:row>9</xdr:row>
          <xdr:rowOff>142875</xdr:rowOff>
        </xdr:from>
        <xdr:to>
          <xdr:col>3</xdr:col>
          <xdr:colOff>371475</xdr:colOff>
          <xdr:row>12</xdr:row>
          <xdr:rowOff>66675</xdr:rowOff>
        </xdr:to>
        <xdr:sp macro="" textlink="">
          <xdr:nvSpPr>
            <xdr:cNvPr id="8201" name="Object 9"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8"/>
              </a:solidFill>
              <a:miter lim="800000"/>
              <a:headEnd/>
              <a:tailEnd/>
            </a:ln>
          </xdr:spPr>
        </xdr:sp>
        <xdr:clientData/>
      </xdr:twoCellAnchor>
    </mc:Choice>
    <mc:Fallback/>
  </mc:AlternateContent>
  <xdr:twoCellAnchor>
    <xdr:from>
      <xdr:col>8</xdr:col>
      <xdr:colOff>314325</xdr:colOff>
      <xdr:row>13</xdr:row>
      <xdr:rowOff>142875</xdr:rowOff>
    </xdr:from>
    <xdr:to>
      <xdr:col>10</xdr:col>
      <xdr:colOff>219075</xdr:colOff>
      <xdr:row>15</xdr:row>
      <xdr:rowOff>19050</xdr:rowOff>
    </xdr:to>
    <xdr:sp macro="" textlink="">
      <xdr:nvSpPr>
        <xdr:cNvPr id="8202" name="Text Box 10">
          <a:hlinkClick xmlns:r="http://schemas.openxmlformats.org/officeDocument/2006/relationships" r:id="rId1"/>
          <a:extLst>
            <a:ext uri="{FF2B5EF4-FFF2-40B4-BE49-F238E27FC236}">
              <a16:creationId xmlns:a16="http://schemas.microsoft.com/office/drawing/2014/main" id="{00000000-0008-0000-0600-00000A200000}"/>
            </a:ext>
          </a:extLst>
        </xdr:cNvPr>
        <xdr:cNvSpPr txBox="1">
          <a:spLocks noChangeArrowheads="1"/>
        </xdr:cNvSpPr>
      </xdr:nvSpPr>
      <xdr:spPr bwMode="auto">
        <a:xfrm>
          <a:off x="4467225" y="2676525"/>
          <a:ext cx="1209675" cy="200025"/>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Units</a:t>
          </a:r>
          <a:r>
            <a:rPr lang="en-US" sz="1000" b="1" i="0" u="none" strike="noStrike" baseline="0">
              <a:solidFill>
                <a:schemeClr val="tx1"/>
              </a:solidFill>
              <a:latin typeface="Arial"/>
            </a:rPr>
            <a:t>_1</a:t>
          </a:r>
          <a:endParaRPr lang="th-TH" sz="1000" b="1" i="0" u="none" strike="noStrike" baseline="0">
            <a:solidFill>
              <a:schemeClr val="tx1"/>
            </a:solidFill>
            <a:latin typeface="Arial"/>
          </a:endParaRPr>
        </a:p>
      </xdr:txBody>
    </xdr:sp>
    <xdr:clientData/>
  </xdr:twoCellAnchor>
  <xdr:twoCellAnchor>
    <xdr:from>
      <xdr:col>4</xdr:col>
      <xdr:colOff>171450</xdr:colOff>
      <xdr:row>9</xdr:row>
      <xdr:rowOff>142875</xdr:rowOff>
    </xdr:from>
    <xdr:to>
      <xdr:col>8</xdr:col>
      <xdr:colOff>314325</xdr:colOff>
      <xdr:row>12</xdr:row>
      <xdr:rowOff>0</xdr:rowOff>
    </xdr:to>
    <xdr:sp macro="" textlink="">
      <xdr:nvSpPr>
        <xdr:cNvPr id="8203" name="Text Box 11">
          <a:extLst>
            <a:ext uri="{FF2B5EF4-FFF2-40B4-BE49-F238E27FC236}">
              <a16:creationId xmlns:a16="http://schemas.microsoft.com/office/drawing/2014/main" id="{00000000-0008-0000-0600-00000B200000}"/>
            </a:ext>
          </a:extLst>
        </xdr:cNvPr>
        <xdr:cNvSpPr txBox="1">
          <a:spLocks noChangeArrowheads="1"/>
        </xdr:cNvSpPr>
      </xdr:nvSpPr>
      <xdr:spPr bwMode="auto">
        <a:xfrm>
          <a:off x="2190750" y="2028825"/>
          <a:ext cx="2276475" cy="342900"/>
        </a:xfrm>
        <a:prstGeom prst="rect">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000000"/>
              </a:solidFill>
              <a:latin typeface="Arial"/>
            </a:rPr>
            <a:t>The amount of depreciation will FALL year by year with this method</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xdr:colOff>
      <xdr:row>2</xdr:row>
      <xdr:rowOff>0</xdr:rowOff>
    </xdr:from>
    <xdr:to>
      <xdr:col>5</xdr:col>
      <xdr:colOff>104775</xdr:colOff>
      <xdr:row>20</xdr:row>
      <xdr:rowOff>133350</xdr:rowOff>
    </xdr:to>
    <xdr:sp macro="" textlink="">
      <xdr:nvSpPr>
        <xdr:cNvPr id="9217" name="Text Box 1">
          <a:extLst>
            <a:ext uri="{FF2B5EF4-FFF2-40B4-BE49-F238E27FC236}">
              <a16:creationId xmlns:a16="http://schemas.microsoft.com/office/drawing/2014/main" id="{00000000-0008-0000-0700-000001240000}"/>
            </a:ext>
          </a:extLst>
        </xdr:cNvPr>
        <xdr:cNvSpPr txBox="1">
          <a:spLocks noChangeArrowheads="1"/>
        </xdr:cNvSpPr>
      </xdr:nvSpPr>
      <xdr:spPr bwMode="auto">
        <a:xfrm>
          <a:off x="57150" y="314325"/>
          <a:ext cx="2562225" cy="33909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For example, it is 1/1/</a:t>
          </a:r>
          <a:r>
            <a:rPr lang="en-US" sz="1200" b="0" i="0" u="none" strike="noStrike" baseline="0">
              <a:solidFill>
                <a:srgbClr val="000000"/>
              </a:solidFill>
              <a:latin typeface="Times New Roman"/>
            </a:rPr>
            <a:t>24</a:t>
          </a:r>
          <a:r>
            <a:rPr lang="th-TH" sz="1200" b="0" i="0" u="none" strike="noStrike" baseline="0">
              <a:solidFill>
                <a:srgbClr val="000000"/>
              </a:solidFill>
              <a:latin typeface="Times New Roman"/>
            </a:rPr>
            <a:t> and we have just bought a new asset for £100,000 that we estimate will have a working life of 5 years, after which we think we will be able to sell it for £20,000, having produced 800,000 units of output at 160,000 units per year.</a:t>
          </a: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 </a:t>
          </a:r>
          <a:r>
            <a:rPr lang="th-TH" sz="1200" b="0" i="0" u="none" strike="noStrike" baseline="0">
              <a:solidFill>
                <a:srgbClr val="000000"/>
              </a:solidFill>
              <a:latin typeface="Times New Roman"/>
            </a:rPr>
            <a:t>the annual depreciation provision per unit for the asset and </a:t>
          </a:r>
        </a:p>
        <a:p>
          <a:pPr algn="l" rtl="0">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Annual depreciation provision</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£100,000 - 20,000 ÷ 800,000 = £0.1 per unit which we now multiply by the number of units per year.</a:t>
          </a:r>
        </a:p>
      </xdr:txBody>
    </xdr:sp>
    <xdr:clientData/>
  </xdr:twoCellAnchor>
  <xdr:twoCellAnchor>
    <xdr:from>
      <xdr:col>0</xdr:col>
      <xdr:colOff>57150</xdr:colOff>
      <xdr:row>12</xdr:row>
      <xdr:rowOff>0</xdr:rowOff>
    </xdr:from>
    <xdr:to>
      <xdr:col>5</xdr:col>
      <xdr:colOff>104775</xdr:colOff>
      <xdr:row>15</xdr:row>
      <xdr:rowOff>133350</xdr:rowOff>
    </xdr:to>
    <xdr:grpSp>
      <xdr:nvGrpSpPr>
        <xdr:cNvPr id="9225" name="Group 9">
          <a:extLst>
            <a:ext uri="{FF2B5EF4-FFF2-40B4-BE49-F238E27FC236}">
              <a16:creationId xmlns:a16="http://schemas.microsoft.com/office/drawing/2014/main" id="{00000000-0008-0000-0700-000009240000}"/>
            </a:ext>
          </a:extLst>
        </xdr:cNvPr>
        <xdr:cNvGrpSpPr>
          <a:grpSpLocks/>
        </xdr:cNvGrpSpPr>
      </xdr:nvGrpSpPr>
      <xdr:grpSpPr bwMode="auto">
        <a:xfrm>
          <a:off x="57150" y="2268141"/>
          <a:ext cx="2559844" cy="615553"/>
          <a:chOff x="34" y="240"/>
          <a:chExt cx="299" cy="67"/>
        </a:xfrm>
      </xdr:grpSpPr>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34" y="240"/>
            <a:ext cx="299" cy="6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The formula is:</a:t>
            </a:r>
          </a:p>
        </xdr:txBody>
      </xdr:sp>
      <xdr:sp macro="" textlink="">
        <xdr:nvSpPr>
          <xdr:cNvPr id="9220" name="Text Box 4">
            <a:extLst>
              <a:ext uri="{FF2B5EF4-FFF2-40B4-BE49-F238E27FC236}">
                <a16:creationId xmlns:a16="http://schemas.microsoft.com/office/drawing/2014/main" id="{00000000-0008-0000-0700-000004240000}"/>
              </a:ext>
            </a:extLst>
          </xdr:cNvPr>
          <xdr:cNvSpPr txBox="1">
            <a:spLocks noChangeArrowheads="1"/>
          </xdr:cNvSpPr>
        </xdr:nvSpPr>
        <xdr:spPr bwMode="auto">
          <a:xfrm>
            <a:off x="137" y="242"/>
            <a:ext cx="196" cy="2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800" b="0" i="0" u="none" strike="noStrike" baseline="0">
                <a:solidFill>
                  <a:srgbClr val="000000"/>
                </a:solidFill>
                <a:latin typeface="Times New Roman"/>
              </a:rPr>
              <a:t>Annual Depreciation Provision =</a:t>
            </a:r>
          </a:p>
        </xdr:txBody>
      </xdr:sp>
      <xdr:sp macro="" textlink="">
        <xdr:nvSpPr>
          <xdr:cNvPr id="9221" name="Text Box 5">
            <a:extLst>
              <a:ext uri="{FF2B5EF4-FFF2-40B4-BE49-F238E27FC236}">
                <a16:creationId xmlns:a16="http://schemas.microsoft.com/office/drawing/2014/main" id="{00000000-0008-0000-0700-000005240000}"/>
              </a:ext>
            </a:extLst>
          </xdr:cNvPr>
          <xdr:cNvSpPr txBox="1">
            <a:spLocks noChangeArrowheads="1"/>
          </xdr:cNvSpPr>
        </xdr:nvSpPr>
        <xdr:spPr bwMode="auto">
          <a:xfrm>
            <a:off x="137" y="264"/>
            <a:ext cx="196" cy="4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800" b="0" i="0" u="sng" strike="noStrike" baseline="0">
                <a:solidFill>
                  <a:srgbClr val="000000"/>
                </a:solidFill>
                <a:latin typeface="Times New Roman"/>
              </a:rPr>
              <a:t>Cost of the asset - Selling Value</a:t>
            </a:r>
            <a:endParaRPr lang="th-TH" sz="800" b="0" i="0" u="none" strike="noStrike" baseline="0">
              <a:solidFill>
                <a:srgbClr val="000000"/>
              </a:solidFill>
              <a:latin typeface="Times New Roman"/>
            </a:endParaRPr>
          </a:p>
          <a:p>
            <a:pPr algn="ctr" rtl="0">
              <a:defRPr sz="1000"/>
            </a:pPr>
            <a:r>
              <a:rPr lang="th-TH" sz="800" b="0" i="0" u="none" strike="noStrike" baseline="0">
                <a:solidFill>
                  <a:srgbClr val="000000"/>
                </a:solidFill>
                <a:latin typeface="Times New Roman"/>
              </a:rPr>
              <a:t>Total estimated units of output</a:t>
            </a:r>
          </a:p>
        </xdr:txBody>
      </xdr:sp>
    </xdr:grpSp>
    <xdr:clientData/>
  </xdr:twoCellAnchor>
  <xdr:twoCellAnchor>
    <xdr:from>
      <xdr:col>6</xdr:col>
      <xdr:colOff>0</xdr:colOff>
      <xdr:row>0</xdr:row>
      <xdr:rowOff>133350</xdr:rowOff>
    </xdr:from>
    <xdr:to>
      <xdr:col>8</xdr:col>
      <xdr:colOff>180975</xdr:colOff>
      <xdr:row>2</xdr:row>
      <xdr:rowOff>0</xdr:rowOff>
    </xdr:to>
    <xdr:sp macro="" textlink="">
      <xdr:nvSpPr>
        <xdr:cNvPr id="9222" name="Text Box 6">
          <a:extLst>
            <a:ext uri="{FF2B5EF4-FFF2-40B4-BE49-F238E27FC236}">
              <a16:creationId xmlns:a16="http://schemas.microsoft.com/office/drawing/2014/main" id="{00000000-0008-0000-0700-000006240000}"/>
            </a:ext>
          </a:extLst>
        </xdr:cNvPr>
        <xdr:cNvSpPr txBox="1">
          <a:spLocks noChangeArrowheads="1"/>
        </xdr:cNvSpPr>
      </xdr:nvSpPr>
      <xdr:spPr bwMode="auto">
        <a:xfrm>
          <a:off x="2762250" y="133350"/>
          <a:ext cx="1571625" cy="1809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7</xdr:col>
      <xdr:colOff>19050</xdr:colOff>
      <xdr:row>10</xdr:row>
      <xdr:rowOff>85725</xdr:rowOff>
    </xdr:from>
    <xdr:to>
      <xdr:col>9</xdr:col>
      <xdr:colOff>561975</xdr:colOff>
      <xdr:row>14</xdr:row>
      <xdr:rowOff>76200</xdr:rowOff>
    </xdr:to>
    <xdr:sp macro="" textlink="">
      <xdr:nvSpPr>
        <xdr:cNvPr id="9223" name="Text Box 7">
          <a:extLst>
            <a:ext uri="{FF2B5EF4-FFF2-40B4-BE49-F238E27FC236}">
              <a16:creationId xmlns:a16="http://schemas.microsoft.com/office/drawing/2014/main" id="{00000000-0008-0000-0700-000007240000}"/>
            </a:ext>
          </a:extLst>
        </xdr:cNvPr>
        <xdr:cNvSpPr txBox="1">
          <a:spLocks noChangeArrowheads="1"/>
        </xdr:cNvSpPr>
      </xdr:nvSpPr>
      <xdr:spPr bwMode="auto">
        <a:xfrm>
          <a:off x="3457575" y="2038350"/>
          <a:ext cx="1990725" cy="638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Note: </a:t>
          </a:r>
          <a:r>
            <a:rPr lang="th-TH" sz="1000" b="1" i="0" u="none" strike="noStrike" baseline="0">
              <a:solidFill>
                <a:srgbClr val="000000"/>
              </a:solidFill>
              <a:latin typeface="Arial"/>
            </a:rPr>
            <a:t>the carrying cost at 31 December 20</a:t>
          </a:r>
          <a:r>
            <a:rPr lang="en-US" sz="1000" b="1" i="0" u="none" strike="noStrike" baseline="0">
              <a:solidFill>
                <a:srgbClr val="000000"/>
              </a:solidFill>
              <a:latin typeface="Arial"/>
            </a:rPr>
            <a:t>28</a:t>
          </a:r>
          <a:r>
            <a:rPr lang="th-TH" sz="1000" b="1" i="0" u="none" strike="noStrike" baseline="0">
              <a:solidFill>
                <a:srgbClr val="000000"/>
              </a:solidFill>
              <a:latin typeface="Arial"/>
            </a:rPr>
            <a:t> is </a:t>
          </a:r>
          <a:r>
            <a:rPr lang="th-TH" sz="1000" b="1" i="1" u="none" strike="noStrike" baseline="0">
              <a:solidFill>
                <a:srgbClr val="000000"/>
              </a:solidFill>
              <a:latin typeface="Arial"/>
            </a:rPr>
            <a:t>exactly </a:t>
          </a:r>
          <a:r>
            <a:rPr lang="th-TH" sz="1000" b="1" i="0" u="none" strike="noStrike" baseline="0">
              <a:solidFill>
                <a:srgbClr val="000000"/>
              </a:solidFill>
              <a:latin typeface="Arial"/>
            </a:rPr>
            <a:t>£20,000 which is the selling value we expect to get back.</a:t>
          </a:r>
        </a:p>
      </xdr:txBody>
    </xdr:sp>
    <xdr:clientData/>
  </xdr:twoCellAnchor>
  <xdr:twoCellAnchor>
    <xdr:from>
      <xdr:col>9</xdr:col>
      <xdr:colOff>228600</xdr:colOff>
      <xdr:row>8</xdr:row>
      <xdr:rowOff>152400</xdr:rowOff>
    </xdr:from>
    <xdr:to>
      <xdr:col>9</xdr:col>
      <xdr:colOff>447675</xdr:colOff>
      <xdr:row>11</xdr:row>
      <xdr:rowOff>0</xdr:rowOff>
    </xdr:to>
    <xdr:sp macro="" textlink="">
      <xdr:nvSpPr>
        <xdr:cNvPr id="9224" name="AutoShape 8">
          <a:extLst>
            <a:ext uri="{FF2B5EF4-FFF2-40B4-BE49-F238E27FC236}">
              <a16:creationId xmlns:a16="http://schemas.microsoft.com/office/drawing/2014/main" id="{00000000-0008-0000-0700-000008240000}"/>
            </a:ext>
          </a:extLst>
        </xdr:cNvPr>
        <xdr:cNvSpPr>
          <a:spLocks noChangeArrowheads="1"/>
        </xdr:cNvSpPr>
      </xdr:nvSpPr>
      <xdr:spPr bwMode="auto">
        <a:xfrm rot="5400000">
          <a:off x="5053013" y="1833562"/>
          <a:ext cx="342900" cy="219075"/>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xmlns:mc="http://schemas.openxmlformats.org/markup-compatibility/2006" xmlns:a14="http://schemas.microsoft.com/office/drawing/2010/main" val="CC99FF" mc:Ignorable="a14" a14:legacySpreadsheetColorIndex="46"/>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91679</xdr:colOff>
      <xdr:row>19</xdr:row>
      <xdr:rowOff>103584</xdr:rowOff>
    </xdr:from>
    <xdr:to>
      <xdr:col>9</xdr:col>
      <xdr:colOff>567929</xdr:colOff>
      <xdr:row>20</xdr:row>
      <xdr:rowOff>151209</xdr:rowOff>
    </xdr:to>
    <xdr:sp macro="" textlink="">
      <xdr:nvSpPr>
        <xdr:cNvPr id="9226" name="Text Box 10">
          <a:hlinkClick xmlns:r="http://schemas.openxmlformats.org/officeDocument/2006/relationships" r:id="rId1"/>
          <a:extLst>
            <a:ext uri="{FF2B5EF4-FFF2-40B4-BE49-F238E27FC236}">
              <a16:creationId xmlns:a16="http://schemas.microsoft.com/office/drawing/2014/main" id="{00000000-0008-0000-0700-00000A240000}"/>
            </a:ext>
          </a:extLst>
        </xdr:cNvPr>
        <xdr:cNvSpPr txBox="1">
          <a:spLocks noChangeArrowheads="1"/>
        </xdr:cNvSpPr>
      </xdr:nvSpPr>
      <xdr:spPr bwMode="auto">
        <a:xfrm>
          <a:off x="4246960" y="3496865"/>
          <a:ext cx="1208485" cy="208360"/>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Units</a:t>
          </a:r>
          <a:r>
            <a:rPr lang="en-US" sz="1000" b="1" i="0" u="none" strike="noStrike" baseline="0">
              <a:solidFill>
                <a:schemeClr val="tx1"/>
              </a:solidFill>
              <a:latin typeface="Arial"/>
            </a:rPr>
            <a:t>_2</a:t>
          </a:r>
          <a:endParaRPr lang="th-TH" sz="1000" b="1" i="0" u="none" strike="noStrike" baseline="0">
            <a:solidFill>
              <a:schemeClr val="tx1"/>
            </a:solidFill>
            <a:latin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76200</xdr:colOff>
      <xdr:row>2</xdr:row>
      <xdr:rowOff>0</xdr:rowOff>
    </xdr:from>
    <xdr:to>
      <xdr:col>5</xdr:col>
      <xdr:colOff>104775</xdr:colOff>
      <xdr:row>12</xdr:row>
      <xdr:rowOff>9525</xdr:rowOff>
    </xdr:to>
    <xdr:sp macro="" textlink="">
      <xdr:nvSpPr>
        <xdr:cNvPr id="10241" name="Text Box 1">
          <a:extLst>
            <a:ext uri="{FF2B5EF4-FFF2-40B4-BE49-F238E27FC236}">
              <a16:creationId xmlns:a16="http://schemas.microsoft.com/office/drawing/2014/main" id="{00000000-0008-0000-0800-000001280000}"/>
            </a:ext>
          </a:extLst>
        </xdr:cNvPr>
        <xdr:cNvSpPr txBox="1">
          <a:spLocks noChangeArrowheads="1"/>
        </xdr:cNvSpPr>
      </xdr:nvSpPr>
      <xdr:spPr bwMode="auto">
        <a:xfrm>
          <a:off x="76200" y="314325"/>
          <a:ext cx="2543175" cy="18097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For example, it is 1/1/</a:t>
          </a:r>
          <a:r>
            <a:rPr lang="en-US" sz="1200" b="0" i="0" u="none" strike="noStrike" baseline="0">
              <a:solidFill>
                <a:srgbClr val="000000"/>
              </a:solidFill>
              <a:latin typeface="Times New Roman"/>
            </a:rPr>
            <a:t>24</a:t>
          </a:r>
          <a:r>
            <a:rPr lang="th-TH" sz="1200" b="0" i="0" u="none" strike="noStrike" baseline="0">
              <a:solidFill>
                <a:srgbClr val="000000"/>
              </a:solidFill>
              <a:latin typeface="Times New Roman"/>
            </a:rPr>
            <a:t> and we have just bought a new asset for £200,000 that we estimate will have a working life of 4 years, after which we think we will be able to sell it for £25,000, having produced 1,000,000 units of output at 250,000 units per year.</a:t>
          </a:r>
        </a:p>
        <a:p>
          <a:pPr algn="l" rtl="0">
            <a:lnSpc>
              <a:spcPts val="1400"/>
            </a:lnSpc>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 </a:t>
          </a:r>
          <a:r>
            <a:rPr lang="th-TH" sz="1200" b="0" i="0" u="none" strike="noStrike" baseline="0">
              <a:solidFill>
                <a:srgbClr val="000000"/>
              </a:solidFill>
              <a:latin typeface="Times New Roman"/>
            </a:rPr>
            <a:t>the annual depreciation provision per unit for the asset and </a:t>
          </a:r>
        </a:p>
        <a:p>
          <a:pPr algn="l" rtl="0">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a:t>
          </a:r>
        </a:p>
      </xdr:txBody>
    </xdr:sp>
    <xdr:clientData/>
  </xdr:twoCellAnchor>
  <xdr:twoCellAnchor>
    <xdr:from>
      <xdr:col>0</xdr:col>
      <xdr:colOff>76200</xdr:colOff>
      <xdr:row>12</xdr:row>
      <xdr:rowOff>9525</xdr:rowOff>
    </xdr:from>
    <xdr:to>
      <xdr:col>5</xdr:col>
      <xdr:colOff>180975</xdr:colOff>
      <xdr:row>13</xdr:row>
      <xdr:rowOff>66675</xdr:rowOff>
    </xdr:to>
    <xdr:sp macro="" textlink="">
      <xdr:nvSpPr>
        <xdr:cNvPr id="10249" name="Text Box 9">
          <a:extLst>
            <a:ext uri="{FF2B5EF4-FFF2-40B4-BE49-F238E27FC236}">
              <a16:creationId xmlns:a16="http://schemas.microsoft.com/office/drawing/2014/main" id="{00000000-0008-0000-0800-000009280000}"/>
            </a:ext>
          </a:extLst>
        </xdr:cNvPr>
        <xdr:cNvSpPr txBox="1">
          <a:spLocks noChangeArrowheads="1"/>
        </xdr:cNvSpPr>
      </xdr:nvSpPr>
      <xdr:spPr bwMode="auto">
        <a:xfrm>
          <a:off x="76200" y="2124075"/>
          <a:ext cx="2619375" cy="219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1 Annual depreciation provision per unit</a:t>
          </a:r>
        </a:p>
      </xdr:txBody>
    </xdr:sp>
    <xdr:clientData/>
  </xdr:twoCellAnchor>
  <xdr:twoCellAnchor>
    <xdr:from>
      <xdr:col>5</xdr:col>
      <xdr:colOff>238125</xdr:colOff>
      <xdr:row>0</xdr:row>
      <xdr:rowOff>85725</xdr:rowOff>
    </xdr:from>
    <xdr:to>
      <xdr:col>10</xdr:col>
      <xdr:colOff>152400</xdr:colOff>
      <xdr:row>1</xdr:row>
      <xdr:rowOff>66675</xdr:rowOff>
    </xdr:to>
    <xdr:sp macro="" textlink="">
      <xdr:nvSpPr>
        <xdr:cNvPr id="10250" name="Text Box 10">
          <a:extLst>
            <a:ext uri="{FF2B5EF4-FFF2-40B4-BE49-F238E27FC236}">
              <a16:creationId xmlns:a16="http://schemas.microsoft.com/office/drawing/2014/main" id="{00000000-0008-0000-0800-00000A280000}"/>
            </a:ext>
          </a:extLst>
        </xdr:cNvPr>
        <xdr:cNvSpPr txBox="1">
          <a:spLocks noChangeArrowheads="1"/>
        </xdr:cNvSpPr>
      </xdr:nvSpPr>
      <xdr:spPr bwMode="auto">
        <a:xfrm>
          <a:off x="2752725" y="85725"/>
          <a:ext cx="2990850" cy="219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 fill in the orange cells</a:t>
          </a:r>
        </a:p>
      </xdr:txBody>
    </xdr:sp>
    <xdr:clientData/>
  </xdr:twoCellAnchor>
  <xdr:twoCellAnchor>
    <xdr:from>
      <xdr:col>4</xdr:col>
      <xdr:colOff>447675</xdr:colOff>
      <xdr:row>14</xdr:row>
      <xdr:rowOff>28575</xdr:rowOff>
    </xdr:from>
    <xdr:to>
      <xdr:col>9</xdr:col>
      <xdr:colOff>352425</xdr:colOff>
      <xdr:row>17</xdr:row>
      <xdr:rowOff>47625</xdr:rowOff>
    </xdr:to>
    <xdr:sp macro="" textlink="">
      <xdr:nvSpPr>
        <xdr:cNvPr id="10253" name="Text Box 13">
          <a:extLst>
            <a:ext uri="{FF2B5EF4-FFF2-40B4-BE49-F238E27FC236}">
              <a16:creationId xmlns:a16="http://schemas.microsoft.com/office/drawing/2014/main" id="{00000000-0008-0000-0800-00000D280000}"/>
            </a:ext>
          </a:extLst>
        </xdr:cNvPr>
        <xdr:cNvSpPr txBox="1">
          <a:spLocks noChangeArrowheads="1"/>
        </xdr:cNvSpPr>
      </xdr:nvSpPr>
      <xdr:spPr bwMode="auto">
        <a:xfrm>
          <a:off x="2466975" y="2466975"/>
          <a:ext cx="2771775" cy="504825"/>
        </a:xfrm>
        <a:prstGeom prst="rect">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000000"/>
              </a:solidFill>
              <a:latin typeface="Arial"/>
            </a:rPr>
            <a:t>The amount of depreciation depends on the number of units per year: this will change from year to year in some cases.</a:t>
          </a:r>
        </a:p>
      </xdr:txBody>
    </xdr:sp>
    <xdr:clientData/>
  </xdr:twoCellAnchor>
  <xdr:twoCellAnchor>
    <xdr:from>
      <xdr:col>8</xdr:col>
      <xdr:colOff>620486</xdr:colOff>
      <xdr:row>17</xdr:row>
      <xdr:rowOff>59872</xdr:rowOff>
    </xdr:from>
    <xdr:to>
      <xdr:col>10</xdr:col>
      <xdr:colOff>136073</xdr:colOff>
      <xdr:row>18</xdr:row>
      <xdr:rowOff>97972</xdr:rowOff>
    </xdr:to>
    <xdr:sp macro="" textlink="">
      <xdr:nvSpPr>
        <xdr:cNvPr id="10251" name="Text Box 11">
          <a:hlinkClick xmlns:r="http://schemas.openxmlformats.org/officeDocument/2006/relationships" r:id="rId1"/>
          <a:extLst>
            <a:ext uri="{FF2B5EF4-FFF2-40B4-BE49-F238E27FC236}">
              <a16:creationId xmlns:a16="http://schemas.microsoft.com/office/drawing/2014/main" id="{00000000-0008-0000-0800-00000B280000}"/>
            </a:ext>
          </a:extLst>
        </xdr:cNvPr>
        <xdr:cNvSpPr txBox="1">
          <a:spLocks noChangeArrowheads="1"/>
        </xdr:cNvSpPr>
      </xdr:nvSpPr>
      <xdr:spPr bwMode="auto">
        <a:xfrm>
          <a:off x="4784272" y="3004458"/>
          <a:ext cx="957944" cy="201385"/>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Sum</a:t>
          </a:r>
          <a:r>
            <a:rPr lang="en-US" sz="1000" b="1" i="0" u="none" strike="noStrike" baseline="0">
              <a:solidFill>
                <a:schemeClr val="tx1"/>
              </a:solidFill>
              <a:latin typeface="Arial"/>
            </a:rPr>
            <a:t>_1</a:t>
          </a:r>
          <a:endParaRPr lang="th-TH" sz="1000" b="1" i="0" u="none" strike="noStrike" baseline="0">
            <a:solidFill>
              <a:schemeClr val="tx1"/>
            </a:solidFill>
            <a:latin typeface="Aria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66675</xdr:colOff>
      <xdr:row>14</xdr:row>
      <xdr:rowOff>47625</xdr:rowOff>
    </xdr:to>
    <xdr:sp macro="" textlink="">
      <xdr:nvSpPr>
        <xdr:cNvPr id="11265" name="Text Box 1">
          <a:extLst>
            <a:ext uri="{FF2B5EF4-FFF2-40B4-BE49-F238E27FC236}">
              <a16:creationId xmlns:a16="http://schemas.microsoft.com/office/drawing/2014/main" id="{00000000-0008-0000-0900-0000012C0000}"/>
            </a:ext>
          </a:extLst>
        </xdr:cNvPr>
        <xdr:cNvSpPr txBox="1">
          <a:spLocks noChangeArrowheads="1"/>
        </xdr:cNvSpPr>
      </xdr:nvSpPr>
      <xdr:spPr bwMode="auto">
        <a:xfrm>
          <a:off x="114300" y="314325"/>
          <a:ext cx="2333625" cy="23336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0" i="0" u="none" strike="noStrike" baseline="0">
              <a:solidFill>
                <a:srgbClr val="000000"/>
              </a:solidFill>
              <a:latin typeface="Times New Roman"/>
            </a:rPr>
            <a:t>For example, it is 1/1/</a:t>
          </a:r>
          <a:r>
            <a:rPr lang="en-US" sz="1000" b="0" i="0" u="none" strike="noStrike" baseline="0">
              <a:solidFill>
                <a:srgbClr val="000000"/>
              </a:solidFill>
              <a:latin typeface="Times New Roman"/>
            </a:rPr>
            <a:t>24</a:t>
          </a:r>
          <a:r>
            <a:rPr lang="th-TH" sz="1000" b="0" i="0" u="none" strike="noStrike" baseline="0">
              <a:solidFill>
                <a:srgbClr val="000000"/>
              </a:solidFill>
              <a:latin typeface="Times New Roman"/>
            </a:rPr>
            <a:t> and we have just bought a new asset for £100,000 that we estimate will have a working life of 5 years, after which we think we will be able to sell it for £20,000.</a:t>
          </a:r>
        </a:p>
        <a:p>
          <a:pPr algn="l" rtl="0">
            <a:defRPr sz="1000"/>
          </a:pPr>
          <a:r>
            <a:rPr lang="th-TH" sz="1000" b="0" i="0" u="none" strike="noStrike" baseline="0">
              <a:solidFill>
                <a:srgbClr val="000000"/>
              </a:solidFill>
              <a:latin typeface="Times New Roman"/>
            </a:rPr>
            <a:t>1 </a:t>
          </a:r>
          <a:r>
            <a:rPr lang="th-TH" sz="1000" b="1" i="0" u="none" strike="noStrike" baseline="0">
              <a:solidFill>
                <a:srgbClr val="000000"/>
              </a:solidFill>
              <a:latin typeface="Times New Roman"/>
            </a:rPr>
            <a:t>Calculate </a:t>
          </a:r>
          <a:r>
            <a:rPr lang="th-TH" sz="1000" b="0" i="0" u="none" strike="noStrike" baseline="0">
              <a:solidFill>
                <a:srgbClr val="000000"/>
              </a:solidFill>
              <a:latin typeface="Times New Roman"/>
            </a:rPr>
            <a:t>the annual depreciation provision for the asset and </a:t>
          </a:r>
        </a:p>
        <a:p>
          <a:pPr algn="l" rtl="0">
            <a:defRPr sz="1000"/>
          </a:pPr>
          <a:r>
            <a:rPr lang="th-TH" sz="1000" b="0" i="0" u="none" strike="noStrike" baseline="0">
              <a:solidFill>
                <a:srgbClr val="000000"/>
              </a:solidFill>
              <a:latin typeface="Times New Roman"/>
            </a:rPr>
            <a:t>2 </a:t>
          </a:r>
          <a:r>
            <a:rPr lang="th-TH" sz="1000" b="1" i="0" u="none" strike="noStrike" baseline="0">
              <a:solidFill>
                <a:srgbClr val="000000"/>
              </a:solidFill>
              <a:latin typeface="Times New Roman"/>
            </a:rPr>
            <a:t>show</a:t>
          </a:r>
          <a:r>
            <a:rPr lang="th-TH" sz="1000" b="0" i="0" u="none" strike="noStrike" baseline="0">
              <a:solidFill>
                <a:srgbClr val="000000"/>
              </a:solidFill>
              <a:latin typeface="Times New Roman"/>
            </a:rPr>
            <a:t> the depreciation schedule for this asset.</a:t>
          </a: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a:p>
          <a:pPr algn="l" rtl="0">
            <a:defRPr sz="1000"/>
          </a:pPr>
          <a:endParaRPr lang="th-TH" sz="1000" b="0" i="0" u="none" strike="noStrike" baseline="0">
            <a:solidFill>
              <a:srgbClr val="000000"/>
            </a:solidFill>
            <a:latin typeface="Times New Roman"/>
          </a:endParaRPr>
        </a:p>
      </xdr:txBody>
    </xdr:sp>
    <xdr:clientData/>
  </xdr:twoCellAnchor>
  <xdr:twoCellAnchor>
    <xdr:from>
      <xdr:col>6</xdr:col>
      <xdr:colOff>0</xdr:colOff>
      <xdr:row>6</xdr:row>
      <xdr:rowOff>114300</xdr:rowOff>
    </xdr:from>
    <xdr:to>
      <xdr:col>8</xdr:col>
      <xdr:colOff>276225</xdr:colOff>
      <xdr:row>7</xdr:row>
      <xdr:rowOff>152400</xdr:rowOff>
    </xdr:to>
    <xdr:sp macro="" textlink="">
      <xdr:nvSpPr>
        <xdr:cNvPr id="11266" name="Text Box 2">
          <a:extLst>
            <a:ext uri="{FF2B5EF4-FFF2-40B4-BE49-F238E27FC236}">
              <a16:creationId xmlns:a16="http://schemas.microsoft.com/office/drawing/2014/main" id="{00000000-0008-0000-0900-0000022C0000}"/>
            </a:ext>
          </a:extLst>
        </xdr:cNvPr>
        <xdr:cNvSpPr txBox="1">
          <a:spLocks noChangeArrowheads="1"/>
        </xdr:cNvSpPr>
      </xdr:nvSpPr>
      <xdr:spPr bwMode="auto">
        <a:xfrm>
          <a:off x="2495550" y="1076325"/>
          <a:ext cx="1504950" cy="2000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6</xdr:col>
      <xdr:colOff>0</xdr:colOff>
      <xdr:row>0</xdr:row>
      <xdr:rowOff>28575</xdr:rowOff>
    </xdr:from>
    <xdr:to>
      <xdr:col>9</xdr:col>
      <xdr:colOff>57150</xdr:colOff>
      <xdr:row>1</xdr:row>
      <xdr:rowOff>19050</xdr:rowOff>
    </xdr:to>
    <xdr:sp macro="" textlink="">
      <xdr:nvSpPr>
        <xdr:cNvPr id="11271" name="Text Box 7">
          <a:extLst>
            <a:ext uri="{FF2B5EF4-FFF2-40B4-BE49-F238E27FC236}">
              <a16:creationId xmlns:a16="http://schemas.microsoft.com/office/drawing/2014/main" id="{00000000-0008-0000-0900-0000072C0000}"/>
            </a:ext>
          </a:extLst>
        </xdr:cNvPr>
        <xdr:cNvSpPr txBox="1">
          <a:spLocks noChangeArrowheads="1"/>
        </xdr:cNvSpPr>
      </xdr:nvSpPr>
      <xdr:spPr bwMode="auto">
        <a:xfrm>
          <a:off x="2495550" y="28575"/>
          <a:ext cx="2000250" cy="2286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1 Annual depreciation fraction</a:t>
          </a:r>
        </a:p>
      </xdr:txBody>
    </xdr:sp>
    <xdr:clientData/>
  </xdr:twoCellAnchor>
  <xdr:twoCellAnchor>
    <xdr:from>
      <xdr:col>6</xdr:col>
      <xdr:colOff>0</xdr:colOff>
      <xdr:row>4</xdr:row>
      <xdr:rowOff>47625</xdr:rowOff>
    </xdr:from>
    <xdr:to>
      <xdr:col>11</xdr:col>
      <xdr:colOff>95250</xdr:colOff>
      <xdr:row>6</xdr:row>
      <xdr:rowOff>66675</xdr:rowOff>
    </xdr:to>
    <xdr:sp macro="" textlink="">
      <xdr:nvSpPr>
        <xdr:cNvPr id="11272" name="Text Box 8">
          <a:extLst>
            <a:ext uri="{FF2B5EF4-FFF2-40B4-BE49-F238E27FC236}">
              <a16:creationId xmlns:a16="http://schemas.microsoft.com/office/drawing/2014/main" id="{00000000-0008-0000-0900-0000082C0000}"/>
            </a:ext>
          </a:extLst>
        </xdr:cNvPr>
        <xdr:cNvSpPr txBox="1">
          <a:spLocks noChangeArrowheads="1"/>
        </xdr:cNvSpPr>
      </xdr:nvSpPr>
      <xdr:spPr bwMode="auto">
        <a:xfrm>
          <a:off x="2495550" y="685800"/>
          <a:ext cx="3343275"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We now use 15 as the basis of the fraction which we then multiply by the (cost - selling value), not the cost.</a:t>
          </a:r>
        </a:p>
      </xdr:txBody>
    </xdr:sp>
    <xdr:clientData/>
  </xdr:twoCellAnchor>
  <xdr:twoCellAnchor>
    <xdr:from>
      <xdr:col>1</xdr:col>
      <xdr:colOff>0</xdr:colOff>
      <xdr:row>10</xdr:row>
      <xdr:rowOff>9525</xdr:rowOff>
    </xdr:from>
    <xdr:to>
      <xdr:col>5</xdr:col>
      <xdr:colOff>66675</xdr:colOff>
      <xdr:row>14</xdr:row>
      <xdr:rowOff>47625</xdr:rowOff>
    </xdr:to>
    <xdr:grpSp>
      <xdr:nvGrpSpPr>
        <xdr:cNvPr id="11281" name="Group 17">
          <a:extLst>
            <a:ext uri="{FF2B5EF4-FFF2-40B4-BE49-F238E27FC236}">
              <a16:creationId xmlns:a16="http://schemas.microsoft.com/office/drawing/2014/main" id="{00000000-0008-0000-0900-0000112C0000}"/>
            </a:ext>
          </a:extLst>
        </xdr:cNvPr>
        <xdr:cNvGrpSpPr>
          <a:grpSpLocks/>
        </xdr:cNvGrpSpPr>
      </xdr:nvGrpSpPr>
      <xdr:grpSpPr bwMode="auto">
        <a:xfrm>
          <a:off x="114300" y="1974396"/>
          <a:ext cx="2341789" cy="691243"/>
          <a:chOff x="16" y="240"/>
          <a:chExt cx="316" cy="93"/>
        </a:xfrm>
      </xdr:grpSpPr>
      <xdr:grpSp>
        <xdr:nvGrpSpPr>
          <xdr:cNvPr id="11276" name="Group 12">
            <a:extLst>
              <a:ext uri="{FF2B5EF4-FFF2-40B4-BE49-F238E27FC236}">
                <a16:creationId xmlns:a16="http://schemas.microsoft.com/office/drawing/2014/main" id="{00000000-0008-0000-0900-00000C2C0000}"/>
              </a:ext>
            </a:extLst>
          </xdr:cNvPr>
          <xdr:cNvGrpSpPr>
            <a:grpSpLocks/>
          </xdr:cNvGrpSpPr>
        </xdr:nvGrpSpPr>
        <xdr:grpSpPr bwMode="auto">
          <a:xfrm>
            <a:off x="16" y="240"/>
            <a:ext cx="316" cy="93"/>
            <a:chOff x="34" y="240"/>
            <a:chExt cx="316" cy="93"/>
          </a:xfrm>
        </xdr:grpSpPr>
        <xdr:sp macro="" textlink="">
          <xdr:nvSpPr>
            <xdr:cNvPr id="11268" name="Text Box 4">
              <a:extLst>
                <a:ext uri="{FF2B5EF4-FFF2-40B4-BE49-F238E27FC236}">
                  <a16:creationId xmlns:a16="http://schemas.microsoft.com/office/drawing/2014/main" id="{00000000-0008-0000-0900-0000042C0000}"/>
                </a:ext>
              </a:extLst>
            </xdr:cNvPr>
            <xdr:cNvSpPr txBox="1">
              <a:spLocks noChangeArrowheads="1"/>
            </xdr:cNvSpPr>
          </xdr:nvSpPr>
          <xdr:spPr bwMode="auto">
            <a:xfrm>
              <a:off x="34" y="240"/>
              <a:ext cx="316" cy="93"/>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The formula is:</a:t>
              </a:r>
            </a:p>
            <a:p>
              <a:pPr algn="l" rtl="0">
                <a:defRPr sz="1000"/>
              </a:pPr>
              <a:endParaRPr lang="th-TH" sz="900" b="0" i="0" u="none" strike="noStrike" baseline="0">
                <a:solidFill>
                  <a:srgbClr val="000000"/>
                </a:solidFill>
                <a:latin typeface="Times New Roman"/>
              </a:endParaRPr>
            </a:p>
          </xdr:txBody>
        </xdr:sp>
        <xdr:sp macro="" textlink="">
          <xdr:nvSpPr>
            <xdr:cNvPr id="11270" name="Text Box 6">
              <a:extLst>
                <a:ext uri="{FF2B5EF4-FFF2-40B4-BE49-F238E27FC236}">
                  <a16:creationId xmlns:a16="http://schemas.microsoft.com/office/drawing/2014/main" id="{00000000-0008-0000-0900-0000062C0000}"/>
                </a:ext>
              </a:extLst>
            </xdr:cNvPr>
            <xdr:cNvSpPr txBox="1">
              <a:spLocks noChangeArrowheads="1"/>
            </xdr:cNvSpPr>
          </xdr:nvSpPr>
          <xdr:spPr bwMode="auto">
            <a:xfrm>
              <a:off x="35" y="299"/>
              <a:ext cx="315" cy="29"/>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1000" b="1" i="0" u="none" strike="noStrike" baseline="0">
                  <a:solidFill>
                    <a:srgbClr val="000000"/>
                  </a:solidFill>
                  <a:latin typeface="Times New Roman"/>
                </a:rPr>
                <a:t>Where </a:t>
              </a:r>
              <a:r>
                <a:rPr lang="th-TH" sz="1000" b="0" i="0" u="none" strike="noStrike" baseline="0">
                  <a:solidFill>
                    <a:srgbClr val="000000"/>
                  </a:solidFill>
                  <a:latin typeface="Times New Roman"/>
                </a:rPr>
                <a:t>n is the working life of the asset, years</a:t>
              </a:r>
            </a:p>
            <a:p>
              <a:pPr algn="l" rtl="0">
                <a:defRPr sz="1000"/>
              </a:pPr>
              <a:endParaRPr lang="th-TH" sz="1000" b="0" i="0" u="none" strike="noStrike" baseline="0">
                <a:solidFill>
                  <a:srgbClr val="000000"/>
                </a:solidFill>
                <a:latin typeface="Times New Roman"/>
              </a:endParaRPr>
            </a:p>
          </xdr:txBody>
        </xdr:sp>
      </xdr:grpSp>
      <mc:AlternateContent xmlns:mc="http://schemas.openxmlformats.org/markup-compatibility/2006">
        <mc:Choice xmlns:a14="http://schemas.microsoft.com/office/drawing/2010/main" Requires="a14">
          <xdr:sp macro="" textlink="">
            <xdr:nvSpPr>
              <xdr:cNvPr id="11274" name="Object 10" hidden="1">
                <a:extLst>
                  <a:ext uri="{63B3BB69-23CF-44E3-9099-C40C66FF867C}">
                    <a14:compatExt spid="_x0000_s11274"/>
                  </a:ext>
                  <a:ext uri="{FF2B5EF4-FFF2-40B4-BE49-F238E27FC236}">
                    <a16:creationId xmlns:a16="http://schemas.microsoft.com/office/drawing/2014/main" id="{00000000-0008-0000-0900-00000A2C0000}"/>
                  </a:ext>
                </a:extLst>
              </xdr:cNvPr>
              <xdr:cNvSpPr/>
            </xdr:nvSpPr>
            <xdr:spPr bwMode="auto">
              <a:xfrm>
                <a:off x="125" y="252"/>
                <a:ext cx="128" cy="46"/>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8"/>
                    </a:solidFill>
                    <a:miter lim="800000"/>
                    <a:headEnd/>
                    <a:tailEnd/>
                  </a14:hiddenLine>
                </a:ext>
              </a:extLst>
            </xdr:spPr>
          </xdr:sp>
        </mc:Choice>
        <mc:Fallback/>
      </mc:AlternateContent>
    </xdr:grpSp>
    <xdr:clientData/>
  </xdr:twoCellAnchor>
  <mc:AlternateContent xmlns:mc="http://schemas.openxmlformats.org/markup-compatibility/2006">
    <mc:Choice xmlns:a14="http://schemas.microsoft.com/office/drawing/2010/main" Requires="a14">
      <xdr:twoCellAnchor editAs="oneCell">
        <xdr:from>
          <xdr:col>5</xdr:col>
          <xdr:colOff>200025</xdr:colOff>
          <xdr:row>1</xdr:row>
          <xdr:rowOff>47625</xdr:rowOff>
        </xdr:from>
        <xdr:to>
          <xdr:col>8</xdr:col>
          <xdr:colOff>457200</xdr:colOff>
          <xdr:row>4</xdr:row>
          <xdr:rowOff>28575</xdr:rowOff>
        </xdr:to>
        <xdr:sp macro="" textlink="">
          <xdr:nvSpPr>
            <xdr:cNvPr id="11277" name="Object 13" hidden="1">
              <a:extLst>
                <a:ext uri="{63B3BB69-23CF-44E3-9099-C40C66FF867C}">
                  <a14:compatExt spid="_x0000_s11277"/>
                </a:ext>
                <a:ext uri="{FF2B5EF4-FFF2-40B4-BE49-F238E27FC236}">
                  <a16:creationId xmlns:a16="http://schemas.microsoft.com/office/drawing/2014/main" id="{00000000-0008-0000-0900-00000D2C000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twoCellAnchor>
    <xdr:from>
      <xdr:col>8</xdr:col>
      <xdr:colOff>285750</xdr:colOff>
      <xdr:row>6</xdr:row>
      <xdr:rowOff>19050</xdr:rowOff>
    </xdr:from>
    <xdr:to>
      <xdr:col>11</xdr:col>
      <xdr:colOff>85725</xdr:colOff>
      <xdr:row>7</xdr:row>
      <xdr:rowOff>161925</xdr:rowOff>
    </xdr:to>
    <xdr:sp macro="" textlink="">
      <xdr:nvSpPr>
        <xdr:cNvPr id="11280" name="Text Box 16">
          <a:extLst>
            <a:ext uri="{FF2B5EF4-FFF2-40B4-BE49-F238E27FC236}">
              <a16:creationId xmlns:a16="http://schemas.microsoft.com/office/drawing/2014/main" id="{00000000-0008-0000-0900-0000102C0000}"/>
            </a:ext>
          </a:extLst>
        </xdr:cNvPr>
        <xdr:cNvSpPr txBox="1">
          <a:spLocks noChangeArrowheads="1"/>
        </xdr:cNvSpPr>
      </xdr:nvSpPr>
      <xdr:spPr bwMode="auto">
        <a:xfrm>
          <a:off x="4010025" y="981075"/>
          <a:ext cx="1819275" cy="304800"/>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See the </a:t>
          </a:r>
          <a:r>
            <a:rPr lang="th-TH" sz="900" b="1" i="0" u="none" strike="noStrike" baseline="0">
              <a:solidFill>
                <a:srgbClr val="FF0000"/>
              </a:solidFill>
              <a:latin typeface="Times New Roman"/>
            </a:rPr>
            <a:t>"</a:t>
          </a:r>
          <a:r>
            <a:rPr lang="en-US" sz="900" b="1" i="0" u="none" strike="noStrike" baseline="0">
              <a:solidFill>
                <a:srgbClr val="FF0000"/>
              </a:solidFill>
              <a:latin typeface="Times New Roman"/>
            </a:rPr>
            <a:t>Note</a:t>
          </a:r>
          <a:r>
            <a:rPr lang="th-TH" sz="900" b="1" i="0" u="none" strike="noStrike" baseline="0">
              <a:solidFill>
                <a:srgbClr val="FF0000"/>
              </a:solidFill>
              <a:latin typeface="Times New Roman"/>
            </a:rPr>
            <a:t>s"</a:t>
          </a:r>
          <a:r>
            <a:rPr lang="th-TH" sz="900" b="0" i="0" u="none" strike="noStrike" baseline="0">
              <a:solidFill>
                <a:srgbClr val="000000"/>
              </a:solidFill>
              <a:latin typeface="Times New Roman"/>
            </a:rPr>
            <a:t> in cells J12 and J13 for help if you need it.</a:t>
          </a:r>
        </a:p>
      </xdr:txBody>
    </xdr:sp>
    <xdr:clientData/>
  </xdr:twoCellAnchor>
  <xdr:twoCellAnchor>
    <xdr:from>
      <xdr:col>9</xdr:col>
      <xdr:colOff>315686</xdr:colOff>
      <xdr:row>15</xdr:row>
      <xdr:rowOff>10886</xdr:rowOff>
    </xdr:from>
    <xdr:to>
      <xdr:col>11</xdr:col>
      <xdr:colOff>13607</xdr:colOff>
      <xdr:row>16</xdr:row>
      <xdr:rowOff>58511</xdr:rowOff>
    </xdr:to>
    <xdr:sp macro="" textlink="">
      <xdr:nvSpPr>
        <xdr:cNvPr id="11282" name="Text Box 18">
          <a:hlinkClick xmlns:r="http://schemas.openxmlformats.org/officeDocument/2006/relationships" r:id="rId1"/>
          <a:extLst>
            <a:ext uri="{FF2B5EF4-FFF2-40B4-BE49-F238E27FC236}">
              <a16:creationId xmlns:a16="http://schemas.microsoft.com/office/drawing/2014/main" id="{00000000-0008-0000-0900-0000122C0000}"/>
            </a:ext>
          </a:extLst>
        </xdr:cNvPr>
        <xdr:cNvSpPr txBox="1">
          <a:spLocks noChangeArrowheads="1"/>
        </xdr:cNvSpPr>
      </xdr:nvSpPr>
      <xdr:spPr bwMode="auto">
        <a:xfrm>
          <a:off x="4762500" y="2803072"/>
          <a:ext cx="1004207" cy="210910"/>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Sum</a:t>
          </a:r>
          <a:r>
            <a:rPr lang="en-US" sz="1000" b="1" i="0" u="none" strike="noStrike" baseline="0">
              <a:solidFill>
                <a:schemeClr val="tx1"/>
              </a:solidFill>
              <a:latin typeface="Arial"/>
            </a:rPr>
            <a:t>_2</a:t>
          </a:r>
          <a:endParaRPr lang="th-TH" sz="1000" b="1" i="0" u="none" strike="noStrike" baseline="0">
            <a:solidFill>
              <a:schemeClr val="tx1"/>
            </a:solidFill>
            <a:latin typeface="Aria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66675</xdr:colOff>
      <xdr:row>12</xdr:row>
      <xdr:rowOff>38100</xdr:rowOff>
    </xdr:to>
    <xdr:sp macro="" textlink="">
      <xdr:nvSpPr>
        <xdr:cNvPr id="12289" name="Text Box 1">
          <a:extLst>
            <a:ext uri="{FF2B5EF4-FFF2-40B4-BE49-F238E27FC236}">
              <a16:creationId xmlns:a16="http://schemas.microsoft.com/office/drawing/2014/main" id="{00000000-0008-0000-0A00-000001300000}"/>
            </a:ext>
          </a:extLst>
        </xdr:cNvPr>
        <xdr:cNvSpPr txBox="1">
          <a:spLocks noChangeArrowheads="1"/>
        </xdr:cNvSpPr>
      </xdr:nvSpPr>
      <xdr:spPr bwMode="auto">
        <a:xfrm>
          <a:off x="114300" y="314325"/>
          <a:ext cx="2333625" cy="18383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For example, it is 1/1/</a:t>
          </a:r>
          <a:r>
            <a:rPr lang="en-US" sz="1200" b="0" i="0" u="none" strike="noStrike" baseline="0">
              <a:solidFill>
                <a:srgbClr val="000000"/>
              </a:solidFill>
              <a:latin typeface="Times New Roman"/>
            </a:rPr>
            <a:t>24</a:t>
          </a:r>
          <a:r>
            <a:rPr lang="th-TH" sz="1200" b="0" i="0" u="none" strike="noStrike" baseline="0">
              <a:solidFill>
                <a:srgbClr val="000000"/>
              </a:solidFill>
              <a:latin typeface="Times New Roman"/>
            </a:rPr>
            <a:t> and we have just bought a new asset for £200,000 that we estimate will have a working life of 4 years, after which we think we will be able to sell it for £25,000.</a:t>
          </a:r>
        </a:p>
        <a:p>
          <a:pPr algn="l" rtl="0">
            <a:lnSpc>
              <a:spcPts val="1100"/>
            </a:lnSpc>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 </a:t>
          </a:r>
          <a:r>
            <a:rPr lang="th-TH" sz="1200" b="0" i="0" u="none" strike="noStrike" baseline="0">
              <a:solidFill>
                <a:srgbClr val="000000"/>
              </a:solidFill>
              <a:latin typeface="Times New Roman"/>
            </a:rPr>
            <a:t>the annual depreciation provision for the asset and </a:t>
          </a:r>
        </a:p>
        <a:p>
          <a:pPr algn="l" rtl="0">
            <a:lnSpc>
              <a:spcPts val="1100"/>
            </a:lnSpc>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 for this asset.</a:t>
          </a:r>
        </a:p>
        <a:p>
          <a:pPr algn="l" rtl="0">
            <a:lnSpc>
              <a:spcPts val="1100"/>
            </a:lnSpc>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clientData/>
  </xdr:twoCellAnchor>
  <xdr:twoCellAnchor>
    <xdr:from>
      <xdr:col>6</xdr:col>
      <xdr:colOff>47625</xdr:colOff>
      <xdr:row>0</xdr:row>
      <xdr:rowOff>57150</xdr:rowOff>
    </xdr:from>
    <xdr:to>
      <xdr:col>10</xdr:col>
      <xdr:colOff>95250</xdr:colOff>
      <xdr:row>1</xdr:row>
      <xdr:rowOff>38100</xdr:rowOff>
    </xdr:to>
    <xdr:sp macro="" textlink="">
      <xdr:nvSpPr>
        <xdr:cNvPr id="12290" name="Text Box 2">
          <a:extLst>
            <a:ext uri="{FF2B5EF4-FFF2-40B4-BE49-F238E27FC236}">
              <a16:creationId xmlns:a16="http://schemas.microsoft.com/office/drawing/2014/main" id="{00000000-0008-0000-0A00-000002300000}"/>
            </a:ext>
          </a:extLst>
        </xdr:cNvPr>
        <xdr:cNvSpPr txBox="1">
          <a:spLocks noChangeArrowheads="1"/>
        </xdr:cNvSpPr>
      </xdr:nvSpPr>
      <xdr:spPr bwMode="auto">
        <a:xfrm>
          <a:off x="2762250" y="57150"/>
          <a:ext cx="2724150" cy="219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 read the </a:t>
          </a:r>
          <a:r>
            <a:rPr lang="en-US" sz="1000" b="1" i="0" u="none" strike="noStrike" baseline="0">
              <a:solidFill>
                <a:srgbClr val="FF0000"/>
              </a:solidFill>
              <a:latin typeface="Arial"/>
            </a:rPr>
            <a:t>Note</a:t>
          </a:r>
          <a:endParaRPr lang="th-TH" sz="1000" b="1" i="0" u="none" strike="noStrike" baseline="0">
            <a:solidFill>
              <a:srgbClr val="FF0000"/>
            </a:solidFill>
            <a:latin typeface="Arial"/>
          </a:endParaRPr>
        </a:p>
      </xdr:txBody>
    </xdr:sp>
    <xdr:clientData/>
  </xdr:twoCellAnchor>
  <xdr:twoCellAnchor>
    <xdr:from>
      <xdr:col>1</xdr:col>
      <xdr:colOff>0</xdr:colOff>
      <xdr:row>12</xdr:row>
      <xdr:rowOff>38100</xdr:rowOff>
    </xdr:from>
    <xdr:to>
      <xdr:col>4</xdr:col>
      <xdr:colOff>209550</xdr:colOff>
      <xdr:row>13</xdr:row>
      <xdr:rowOff>95250</xdr:rowOff>
    </xdr:to>
    <xdr:sp macro="" textlink="">
      <xdr:nvSpPr>
        <xdr:cNvPr id="12294" name="Text Box 6">
          <a:extLst>
            <a:ext uri="{FF2B5EF4-FFF2-40B4-BE49-F238E27FC236}">
              <a16:creationId xmlns:a16="http://schemas.microsoft.com/office/drawing/2014/main" id="{00000000-0008-0000-0A00-000006300000}"/>
            </a:ext>
          </a:extLst>
        </xdr:cNvPr>
        <xdr:cNvSpPr txBox="1">
          <a:spLocks noChangeArrowheads="1"/>
        </xdr:cNvSpPr>
      </xdr:nvSpPr>
      <xdr:spPr bwMode="auto">
        <a:xfrm>
          <a:off x="114300" y="2152650"/>
          <a:ext cx="1981200" cy="219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1 Annual depreciation fraction</a:t>
          </a: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13</xdr:row>
          <xdr:rowOff>104775</xdr:rowOff>
        </xdr:from>
        <xdr:to>
          <xdr:col>2</xdr:col>
          <xdr:colOff>438150</xdr:colOff>
          <xdr:row>16</xdr:row>
          <xdr:rowOff>0</xdr:rowOff>
        </xdr:to>
        <xdr:sp macro="" textlink="">
          <xdr:nvSpPr>
            <xdr:cNvPr id="12297" name="Object 9" hidden="1">
              <a:extLst>
                <a:ext uri="{63B3BB69-23CF-44E3-9099-C40C66FF867C}">
                  <a14:compatExt spid="_x0000_s12297"/>
                </a:ext>
                <a:ext uri="{FF2B5EF4-FFF2-40B4-BE49-F238E27FC236}">
                  <a16:creationId xmlns:a16="http://schemas.microsoft.com/office/drawing/2014/main" id="{00000000-0008-0000-0A00-000009300000}"/>
                </a:ext>
              </a:extLst>
            </xdr:cNvPr>
            <xdr:cNvSpPr/>
          </xdr:nvSpPr>
          <xdr:spPr bwMode="auto">
            <a:xfrm>
              <a:off x="0" y="0"/>
              <a:ext cx="0" cy="0"/>
            </a:xfrm>
            <a:prstGeom prst="rect">
              <a:avLst/>
            </a:prstGeom>
            <a:solidFill>
              <a:srgbClr val="FFFF99" mc:Ignorable="a14" a14:legacySpreadsheetColorIndex="43"/>
            </a:solidFill>
            <a:ln>
              <a:noFill/>
            </a:ln>
            <a:extLs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twoCellAnchor>
    <xdr:from>
      <xdr:col>4</xdr:col>
      <xdr:colOff>419100</xdr:colOff>
      <xdr:row>13</xdr:row>
      <xdr:rowOff>104775</xdr:rowOff>
    </xdr:from>
    <xdr:to>
      <xdr:col>9</xdr:col>
      <xdr:colOff>9525</xdr:colOff>
      <xdr:row>15</xdr:row>
      <xdr:rowOff>114300</xdr:rowOff>
    </xdr:to>
    <xdr:sp macro="" textlink="">
      <xdr:nvSpPr>
        <xdr:cNvPr id="12304" name="Text Box 16">
          <a:extLst>
            <a:ext uri="{FF2B5EF4-FFF2-40B4-BE49-F238E27FC236}">
              <a16:creationId xmlns:a16="http://schemas.microsoft.com/office/drawing/2014/main" id="{00000000-0008-0000-0A00-000010300000}"/>
            </a:ext>
          </a:extLst>
        </xdr:cNvPr>
        <xdr:cNvSpPr txBox="1">
          <a:spLocks noChangeArrowheads="1"/>
        </xdr:cNvSpPr>
      </xdr:nvSpPr>
      <xdr:spPr bwMode="auto">
        <a:xfrm>
          <a:off x="2305050" y="2381250"/>
          <a:ext cx="2362200" cy="333375"/>
        </a:xfrm>
        <a:prstGeom prst="rect">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000000"/>
              </a:solidFill>
              <a:latin typeface="Arial"/>
            </a:rPr>
            <a:t>The amount of depreciation will FALL year by year with this method</a:t>
          </a:r>
        </a:p>
      </xdr:txBody>
    </xdr:sp>
    <xdr:clientData/>
  </xdr:twoCellAnchor>
  <xdr:twoCellAnchor>
    <xdr:from>
      <xdr:col>9</xdr:col>
      <xdr:colOff>242206</xdr:colOff>
      <xdr:row>15</xdr:row>
      <xdr:rowOff>118382</xdr:rowOff>
    </xdr:from>
    <xdr:to>
      <xdr:col>10</xdr:col>
      <xdr:colOff>717096</xdr:colOff>
      <xdr:row>16</xdr:row>
      <xdr:rowOff>166007</xdr:rowOff>
    </xdr:to>
    <xdr:sp macro="" textlink="">
      <xdr:nvSpPr>
        <xdr:cNvPr id="12303" name="Text Box 15">
          <a:hlinkClick xmlns:r="http://schemas.openxmlformats.org/officeDocument/2006/relationships" r:id="rId1"/>
          <a:extLst>
            <a:ext uri="{FF2B5EF4-FFF2-40B4-BE49-F238E27FC236}">
              <a16:creationId xmlns:a16="http://schemas.microsoft.com/office/drawing/2014/main" id="{00000000-0008-0000-0A00-00000F300000}"/>
            </a:ext>
          </a:extLst>
        </xdr:cNvPr>
        <xdr:cNvSpPr txBox="1">
          <a:spLocks noChangeArrowheads="1"/>
        </xdr:cNvSpPr>
      </xdr:nvSpPr>
      <xdr:spPr bwMode="auto">
        <a:xfrm>
          <a:off x="4906735" y="2736396"/>
          <a:ext cx="1209675" cy="210911"/>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Depletion</a:t>
          </a:r>
          <a:r>
            <a:rPr lang="en-US" sz="1000" b="1" i="0" u="none" strike="noStrike" baseline="0">
              <a:solidFill>
                <a:schemeClr val="tx1"/>
              </a:solidFill>
              <a:latin typeface="Arial"/>
            </a:rPr>
            <a:t>_1</a:t>
          </a:r>
          <a:endParaRPr lang="th-TH" sz="1000" b="1" i="0" u="none" strike="noStrike" baseline="0">
            <a:solidFill>
              <a:schemeClr val="tx1"/>
            </a:solidFill>
            <a:latin typeface="Aria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101202</xdr:rowOff>
    </xdr:from>
    <xdr:to>
      <xdr:col>5</xdr:col>
      <xdr:colOff>142875</xdr:colOff>
      <xdr:row>21</xdr:row>
      <xdr:rowOff>54767</xdr:rowOff>
    </xdr:to>
    <xdr:sp macro="" textlink="">
      <xdr:nvSpPr>
        <xdr:cNvPr id="13313" name="Text Box 1">
          <a:extLst>
            <a:ext uri="{FF2B5EF4-FFF2-40B4-BE49-F238E27FC236}">
              <a16:creationId xmlns:a16="http://schemas.microsoft.com/office/drawing/2014/main" id="{00000000-0008-0000-0B00-000001340000}"/>
            </a:ext>
          </a:extLst>
        </xdr:cNvPr>
        <xdr:cNvSpPr txBox="1">
          <a:spLocks noChangeArrowheads="1"/>
        </xdr:cNvSpPr>
      </xdr:nvSpPr>
      <xdr:spPr bwMode="auto">
        <a:xfrm>
          <a:off x="0" y="416718"/>
          <a:ext cx="2655094" cy="319206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7432" rIns="0" bIns="0" anchor="t" upright="1"/>
        <a:lstStyle/>
        <a:p>
          <a:pPr algn="l" rtl="0">
            <a:defRPr sz="1000"/>
          </a:pPr>
          <a:r>
            <a:rPr lang="th-TH" sz="1200" b="0" i="0" u="none" strike="noStrike" baseline="0">
              <a:solidFill>
                <a:srgbClr val="000000"/>
              </a:solidFill>
              <a:latin typeface="Times New Roman"/>
            </a:rPr>
            <a:t>Assume a coal mine has just been acquired that is estimated by geologists to have reserves of coal of 500,000 tonnes.  The total acquisition cost was £500,000 and we are to assume that the net residual value will be </a:t>
          </a:r>
          <a:r>
            <a:rPr lang="th-TH" sz="1200" b="1" i="0" u="none" strike="noStrike" baseline="0">
              <a:solidFill>
                <a:srgbClr val="000000"/>
              </a:solidFill>
              <a:latin typeface="Times New Roman"/>
            </a:rPr>
            <a:t>zero.</a:t>
          </a:r>
          <a:r>
            <a:rPr lang="th-TH" sz="1200" b="0" i="0" u="none" strike="noStrike" baseline="0">
              <a:solidFill>
                <a:srgbClr val="000000"/>
              </a:solidFill>
              <a:latin typeface="Times New Roman"/>
            </a:rPr>
            <a:t>  Finally, we will assume that 100,000 tonnes of coal will be extracted each year.</a:t>
          </a: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Calculate</a:t>
          </a:r>
          <a:r>
            <a:rPr lang="th-TH" sz="1200" b="0" i="0" u="none" strike="noStrike" baseline="0">
              <a:solidFill>
                <a:srgbClr val="000000"/>
              </a:solidFill>
              <a:latin typeface="Times New Roman"/>
            </a:rPr>
            <a:t> the annual depreciation provision per unit for the asset and </a:t>
          </a:r>
        </a:p>
        <a:p>
          <a:pPr algn="l" rtl="0">
            <a:defRPr sz="1000"/>
          </a:pPr>
          <a:r>
            <a:rPr lang="th-TH" sz="1200" b="0" i="0" u="none" strike="noStrike" baseline="0">
              <a:solidFill>
                <a:srgbClr val="000000"/>
              </a:solidFill>
              <a:latin typeface="Times New Roman"/>
            </a:rPr>
            <a:t>2 </a:t>
          </a:r>
          <a:r>
            <a:rPr lang="th-TH" sz="1200" b="1" i="0" u="none" strike="noStrike" baseline="0">
              <a:solidFill>
                <a:srgbClr val="000000"/>
              </a:solidFill>
              <a:latin typeface="Times New Roman"/>
            </a:rPr>
            <a:t>show</a:t>
          </a:r>
          <a:r>
            <a:rPr lang="th-TH" sz="1200" b="0" i="0" u="none" strike="noStrike" baseline="0">
              <a:solidFill>
                <a:srgbClr val="000000"/>
              </a:solidFill>
              <a:latin typeface="Times New Roman"/>
            </a:rPr>
            <a:t> the depreciation schedule</a:t>
          </a:r>
        </a:p>
        <a:p>
          <a:pPr algn="l" rtl="0">
            <a:defRPr sz="1000"/>
          </a:pPr>
          <a:endParaRPr lang="en-US"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1 </a:t>
          </a:r>
          <a:r>
            <a:rPr lang="th-TH" sz="1200" b="1" i="0" u="none" strike="noStrike" baseline="0">
              <a:solidFill>
                <a:srgbClr val="000000"/>
              </a:solidFill>
              <a:latin typeface="Times New Roman"/>
            </a:rPr>
            <a:t>Depreciation per unit</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£500,000/500,000 = £1.00 per tonne</a:t>
          </a: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38100</xdr:colOff>
      <xdr:row>14</xdr:row>
      <xdr:rowOff>76200</xdr:rowOff>
    </xdr:from>
    <xdr:to>
      <xdr:col>5</xdr:col>
      <xdr:colOff>142875</xdr:colOff>
      <xdr:row>18</xdr:row>
      <xdr:rowOff>66675</xdr:rowOff>
    </xdr:to>
    <xdr:grpSp>
      <xdr:nvGrpSpPr>
        <xdr:cNvPr id="13321" name="Group 9">
          <a:extLst>
            <a:ext uri="{FF2B5EF4-FFF2-40B4-BE49-F238E27FC236}">
              <a16:creationId xmlns:a16="http://schemas.microsoft.com/office/drawing/2014/main" id="{00000000-0008-0000-0B00-000009340000}"/>
            </a:ext>
          </a:extLst>
        </xdr:cNvPr>
        <xdr:cNvGrpSpPr>
          <a:grpSpLocks/>
        </xdr:cNvGrpSpPr>
      </xdr:nvGrpSpPr>
      <xdr:grpSpPr bwMode="auto">
        <a:xfrm>
          <a:off x="38100" y="2505075"/>
          <a:ext cx="2616994" cy="633413"/>
          <a:chOff x="34" y="240"/>
          <a:chExt cx="299" cy="67"/>
        </a:xfrm>
      </xdr:grpSpPr>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34" y="240"/>
            <a:ext cx="299" cy="6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900" b="0" i="0" u="none" strike="noStrike" baseline="0">
                <a:solidFill>
                  <a:srgbClr val="000000"/>
                </a:solidFill>
                <a:latin typeface="Times New Roman"/>
              </a:rPr>
              <a:t>The formula is:</a:t>
            </a:r>
          </a:p>
        </xdr:txBody>
      </xdr:sp>
      <xdr:sp macro="" textlink="">
        <xdr:nvSpPr>
          <xdr:cNvPr id="13316" name="Text Box 4">
            <a:extLst>
              <a:ext uri="{FF2B5EF4-FFF2-40B4-BE49-F238E27FC236}">
                <a16:creationId xmlns:a16="http://schemas.microsoft.com/office/drawing/2014/main" id="{00000000-0008-0000-0B00-000004340000}"/>
              </a:ext>
            </a:extLst>
          </xdr:cNvPr>
          <xdr:cNvSpPr txBox="1">
            <a:spLocks noChangeArrowheads="1"/>
          </xdr:cNvSpPr>
        </xdr:nvSpPr>
        <xdr:spPr bwMode="auto">
          <a:xfrm>
            <a:off x="137" y="242"/>
            <a:ext cx="196" cy="2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th-TH" sz="800" b="0" i="0" u="none" strike="noStrike" baseline="0">
                <a:solidFill>
                  <a:srgbClr val="000000"/>
                </a:solidFill>
                <a:latin typeface="Times New Roman"/>
              </a:rPr>
              <a:t>Annual Depreciation Provision =</a:t>
            </a:r>
          </a:p>
        </xdr:txBody>
      </xdr:sp>
      <xdr:sp macro="" textlink="">
        <xdr:nvSpPr>
          <xdr:cNvPr id="13317" name="Text Box 5">
            <a:extLst>
              <a:ext uri="{FF2B5EF4-FFF2-40B4-BE49-F238E27FC236}">
                <a16:creationId xmlns:a16="http://schemas.microsoft.com/office/drawing/2014/main" id="{00000000-0008-0000-0B00-000005340000}"/>
              </a:ext>
            </a:extLst>
          </xdr:cNvPr>
          <xdr:cNvSpPr txBox="1">
            <a:spLocks noChangeArrowheads="1"/>
          </xdr:cNvSpPr>
        </xdr:nvSpPr>
        <xdr:spPr bwMode="auto">
          <a:xfrm>
            <a:off x="137" y="264"/>
            <a:ext cx="196" cy="42"/>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800" b="0" i="0" u="sng" strike="noStrike" baseline="0">
                <a:solidFill>
                  <a:srgbClr val="000000"/>
                </a:solidFill>
                <a:latin typeface="Times New Roman"/>
              </a:rPr>
              <a:t>Cost of the asset - Selling Value</a:t>
            </a:r>
            <a:endParaRPr lang="th-TH" sz="800" b="0" i="0" u="none" strike="noStrike" baseline="0">
              <a:solidFill>
                <a:srgbClr val="000000"/>
              </a:solidFill>
              <a:latin typeface="Times New Roman"/>
            </a:endParaRPr>
          </a:p>
          <a:p>
            <a:pPr algn="ctr" rtl="0">
              <a:defRPr sz="1000"/>
            </a:pPr>
            <a:r>
              <a:rPr lang="th-TH" sz="800" b="0" i="0" u="none" strike="noStrike" baseline="0">
                <a:solidFill>
                  <a:srgbClr val="000000"/>
                </a:solidFill>
                <a:latin typeface="Times New Roman"/>
              </a:rPr>
              <a:t>Total estimated reserves</a:t>
            </a:r>
          </a:p>
        </xdr:txBody>
      </xdr:sp>
    </xdr:grpSp>
    <xdr:clientData/>
  </xdr:twoCellAnchor>
  <xdr:twoCellAnchor>
    <xdr:from>
      <xdr:col>6</xdr:col>
      <xdr:colOff>0</xdr:colOff>
      <xdr:row>0</xdr:row>
      <xdr:rowOff>133350</xdr:rowOff>
    </xdr:from>
    <xdr:to>
      <xdr:col>8</xdr:col>
      <xdr:colOff>180975</xdr:colOff>
      <xdr:row>2</xdr:row>
      <xdr:rowOff>0</xdr:rowOff>
    </xdr:to>
    <xdr:sp macro="" textlink="">
      <xdr:nvSpPr>
        <xdr:cNvPr id="13318" name="Text Box 6">
          <a:extLst>
            <a:ext uri="{FF2B5EF4-FFF2-40B4-BE49-F238E27FC236}">
              <a16:creationId xmlns:a16="http://schemas.microsoft.com/office/drawing/2014/main" id="{00000000-0008-0000-0B00-000006340000}"/>
            </a:ext>
          </a:extLst>
        </xdr:cNvPr>
        <xdr:cNvSpPr txBox="1">
          <a:spLocks noChangeArrowheads="1"/>
        </xdr:cNvSpPr>
      </xdr:nvSpPr>
      <xdr:spPr bwMode="auto">
        <a:xfrm>
          <a:off x="2762250" y="133350"/>
          <a:ext cx="1571625" cy="1809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2 Depreciation schedule</a:t>
          </a:r>
        </a:p>
      </xdr:txBody>
    </xdr:sp>
    <xdr:clientData/>
  </xdr:twoCellAnchor>
  <xdr:twoCellAnchor>
    <xdr:from>
      <xdr:col>7</xdr:col>
      <xdr:colOff>19050</xdr:colOff>
      <xdr:row>10</xdr:row>
      <xdr:rowOff>85725</xdr:rowOff>
    </xdr:from>
    <xdr:to>
      <xdr:col>9</xdr:col>
      <xdr:colOff>561975</xdr:colOff>
      <xdr:row>14</xdr:row>
      <xdr:rowOff>76200</xdr:rowOff>
    </xdr:to>
    <xdr:sp macro="" textlink="">
      <xdr:nvSpPr>
        <xdr:cNvPr id="13319" name="Text Box 7">
          <a:extLst>
            <a:ext uri="{FF2B5EF4-FFF2-40B4-BE49-F238E27FC236}">
              <a16:creationId xmlns:a16="http://schemas.microsoft.com/office/drawing/2014/main" id="{00000000-0008-0000-0B00-000007340000}"/>
            </a:ext>
          </a:extLst>
        </xdr:cNvPr>
        <xdr:cNvSpPr txBox="1">
          <a:spLocks noChangeArrowheads="1"/>
        </xdr:cNvSpPr>
      </xdr:nvSpPr>
      <xdr:spPr bwMode="auto">
        <a:xfrm>
          <a:off x="3457575" y="1876425"/>
          <a:ext cx="1990725" cy="6381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000" b="1" i="0" u="none" strike="noStrike" baseline="0">
              <a:solidFill>
                <a:srgbClr val="FF0000"/>
              </a:solidFill>
              <a:latin typeface="Arial"/>
            </a:rPr>
            <a:t>Note: </a:t>
          </a:r>
          <a:r>
            <a:rPr lang="th-TH" sz="1000" b="1" i="0" u="none" strike="noStrike" baseline="0">
              <a:solidFill>
                <a:srgbClr val="000000"/>
              </a:solidFill>
              <a:latin typeface="Arial"/>
            </a:rPr>
            <a:t>the carrying cost at 31 December 20</a:t>
          </a:r>
          <a:r>
            <a:rPr lang="en-US" sz="1000" b="1" i="0" u="none" strike="noStrike" baseline="0">
              <a:solidFill>
                <a:srgbClr val="000000"/>
              </a:solidFill>
              <a:latin typeface="Arial"/>
            </a:rPr>
            <a:t>28</a:t>
          </a:r>
          <a:r>
            <a:rPr lang="th-TH" sz="1000" b="1" i="0" u="none" strike="noStrike" baseline="0">
              <a:solidFill>
                <a:srgbClr val="000000"/>
              </a:solidFill>
              <a:latin typeface="Arial"/>
            </a:rPr>
            <a:t> is </a:t>
          </a:r>
          <a:r>
            <a:rPr lang="th-TH" sz="1000" b="1" i="1" u="none" strike="noStrike" baseline="0">
              <a:solidFill>
                <a:srgbClr val="000000"/>
              </a:solidFill>
              <a:latin typeface="Arial"/>
            </a:rPr>
            <a:t>exactly </a:t>
          </a:r>
          <a:r>
            <a:rPr lang="th-TH" sz="1000" b="1" i="0" u="none" strike="noStrike" baseline="0">
              <a:solidFill>
                <a:srgbClr val="000000"/>
              </a:solidFill>
              <a:latin typeface="Arial"/>
            </a:rPr>
            <a:t>£0 since the selling value is zero in this case.</a:t>
          </a:r>
        </a:p>
      </xdr:txBody>
    </xdr:sp>
    <xdr:clientData/>
  </xdr:twoCellAnchor>
  <xdr:twoCellAnchor>
    <xdr:from>
      <xdr:col>9</xdr:col>
      <xdr:colOff>228600</xdr:colOff>
      <xdr:row>8</xdr:row>
      <xdr:rowOff>152400</xdr:rowOff>
    </xdr:from>
    <xdr:to>
      <xdr:col>9</xdr:col>
      <xdr:colOff>447675</xdr:colOff>
      <xdr:row>11</xdr:row>
      <xdr:rowOff>0</xdr:rowOff>
    </xdr:to>
    <xdr:sp macro="" textlink="">
      <xdr:nvSpPr>
        <xdr:cNvPr id="13320" name="AutoShape 8">
          <a:extLst>
            <a:ext uri="{FF2B5EF4-FFF2-40B4-BE49-F238E27FC236}">
              <a16:creationId xmlns:a16="http://schemas.microsoft.com/office/drawing/2014/main" id="{00000000-0008-0000-0B00-000008340000}"/>
            </a:ext>
          </a:extLst>
        </xdr:cNvPr>
        <xdr:cNvSpPr>
          <a:spLocks noChangeArrowheads="1"/>
        </xdr:cNvSpPr>
      </xdr:nvSpPr>
      <xdr:spPr bwMode="auto">
        <a:xfrm rot="5400000">
          <a:off x="5053013" y="1671637"/>
          <a:ext cx="342900" cy="219075"/>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xmlns:mc="http://schemas.openxmlformats.org/markup-compatibility/2006" xmlns:a14="http://schemas.microsoft.com/office/drawing/2010/main" val="CC99FF" mc:Ignorable="a14" a14:legacySpreadsheetColorIndex="46"/>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211931</xdr:colOff>
      <xdr:row>19</xdr:row>
      <xdr:rowOff>91678</xdr:rowOff>
    </xdr:from>
    <xdr:to>
      <xdr:col>10</xdr:col>
      <xdr:colOff>3572</xdr:colOff>
      <xdr:row>20</xdr:row>
      <xdr:rowOff>138113</xdr:rowOff>
    </xdr:to>
    <xdr:sp macro="" textlink="">
      <xdr:nvSpPr>
        <xdr:cNvPr id="13322" name="Text Box 10">
          <a:hlinkClick xmlns:r="http://schemas.openxmlformats.org/officeDocument/2006/relationships" r:id="rId1"/>
          <a:extLst>
            <a:ext uri="{FF2B5EF4-FFF2-40B4-BE49-F238E27FC236}">
              <a16:creationId xmlns:a16="http://schemas.microsoft.com/office/drawing/2014/main" id="{00000000-0008-0000-0B00-00000A340000}"/>
            </a:ext>
          </a:extLst>
        </xdr:cNvPr>
        <xdr:cNvSpPr txBox="1">
          <a:spLocks noChangeArrowheads="1"/>
        </xdr:cNvSpPr>
      </xdr:nvSpPr>
      <xdr:spPr bwMode="auto">
        <a:xfrm>
          <a:off x="4367212" y="3324225"/>
          <a:ext cx="1208485" cy="207169"/>
        </a:xfrm>
        <a:prstGeom prst="rect">
          <a:avLst/>
        </a:prstGeom>
        <a:solidFill>
          <a:schemeClr val="accent2"/>
        </a:solidFill>
        <a:ln>
          <a:noFill/>
        </a:ln>
      </xdr:spPr>
      <xdr:txBody>
        <a:bodyPr vertOverflow="clip" wrap="square" lIns="27432" tIns="22860" rIns="0" bIns="0" anchor="t" upright="1"/>
        <a:lstStyle/>
        <a:p>
          <a:pPr algn="ctr" rtl="0">
            <a:defRPr sz="1000"/>
          </a:pPr>
          <a:r>
            <a:rPr lang="th-TH" sz="1000" b="1" i="0" u="none" strike="noStrike" baseline="0">
              <a:solidFill>
                <a:schemeClr val="tx1"/>
              </a:solidFill>
              <a:latin typeface="Arial"/>
            </a:rPr>
            <a:t>Go to Depletion</a:t>
          </a:r>
          <a:r>
            <a:rPr lang="en-US" sz="1000" b="1" i="0" u="none" strike="noStrike" baseline="0">
              <a:solidFill>
                <a:schemeClr val="tx1"/>
              </a:solidFill>
              <a:latin typeface="Arial"/>
            </a:rPr>
            <a:t>_2</a:t>
          </a:r>
          <a:endParaRPr lang="th-TH" sz="1000" b="1" i="0" u="none" strike="noStrike" baseline="0">
            <a:solidFill>
              <a:schemeClr val="tx1"/>
            </a:solidFill>
            <a:latin typeface="Aria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285750</xdr:colOff>
      <xdr:row>2</xdr:row>
      <xdr:rowOff>47625</xdr:rowOff>
    </xdr:from>
    <xdr:to>
      <xdr:col>6</xdr:col>
      <xdr:colOff>571500</xdr:colOff>
      <xdr:row>8</xdr:row>
      <xdr:rowOff>28575</xdr:rowOff>
    </xdr:to>
    <xdr:sp macro="" textlink="">
      <xdr:nvSpPr>
        <xdr:cNvPr id="14345" name="Text Box 9">
          <a:extLst>
            <a:ext uri="{FF2B5EF4-FFF2-40B4-BE49-F238E27FC236}">
              <a16:creationId xmlns:a16="http://schemas.microsoft.com/office/drawing/2014/main" id="{00000000-0008-0000-0C00-000009380000}"/>
            </a:ext>
          </a:extLst>
        </xdr:cNvPr>
        <xdr:cNvSpPr txBox="1">
          <a:spLocks noChangeArrowheads="1"/>
        </xdr:cNvSpPr>
      </xdr:nvSpPr>
      <xdr:spPr bwMode="auto">
        <a:xfrm>
          <a:off x="533400" y="447675"/>
          <a:ext cx="2800350" cy="9525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th-TH" sz="1400" b="0" i="0" u="none" strike="noStrike" baseline="0">
              <a:solidFill>
                <a:srgbClr val="000000"/>
              </a:solidFill>
              <a:latin typeface="Arial"/>
            </a:rPr>
            <a:t>Since the Depletion method is so similar to the Units of Production Method, there is no example of this method for you to attempt.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3.vml"/><Relationship Id="rId7" Type="http://schemas.openxmlformats.org/officeDocument/2006/relationships/image" Target="../media/image5.emf"/><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5.bin"/><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image" Target="../media/image6.emf"/><Relationship Id="rId4" Type="http://schemas.openxmlformats.org/officeDocument/2006/relationships/oleObject" Target="../embeddings/oleObject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2978-0C10-4A73-825D-9EA74C02FA8E}">
  <sheetPr>
    <pageSetUpPr fitToPage="1"/>
  </sheetPr>
  <dimension ref="A1:A4"/>
  <sheetViews>
    <sheetView tabSelected="1" zoomScale="160" zoomScaleNormal="160" workbookViewId="0">
      <selection activeCell="I22" sqref="I22"/>
    </sheetView>
  </sheetViews>
  <sheetFormatPr defaultColWidth="8.85546875" defaultRowHeight="12.75" x14ac:dyDescent="0.2"/>
  <cols>
    <col min="1" max="1" width="3.7109375" style="2" customWidth="1"/>
    <col min="2" max="16384" width="8.85546875" style="2"/>
  </cols>
  <sheetData>
    <row r="1" spans="1:1" ht="18.75" x14ac:dyDescent="0.3">
      <c r="A1" s="30" t="s">
        <v>6</v>
      </c>
    </row>
    <row r="2" spans="1:1" ht="18.75" x14ac:dyDescent="0.3">
      <c r="A2" s="1" t="s">
        <v>23</v>
      </c>
    </row>
    <row r="3" spans="1:1" x14ac:dyDescent="0.2">
      <c r="A3" s="13" t="s">
        <v>27</v>
      </c>
    </row>
    <row r="4" spans="1:1" ht="6" customHeight="1" x14ac:dyDescent="0.2"/>
  </sheetData>
  <phoneticPr fontId="0" type="noConversion"/>
  <pageMargins left="0.75" right="0.75" top="1" bottom="1" header="0.5" footer="0.5"/>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B30B-4F28-41A9-A212-CC26750D60BA}">
  <sheetPr>
    <pageSetUpPr fitToPage="1"/>
  </sheetPr>
  <dimension ref="A1"/>
  <sheetViews>
    <sheetView zoomScale="160" zoomScaleNormal="160" workbookViewId="0"/>
  </sheetViews>
  <sheetFormatPr defaultColWidth="8.85546875" defaultRowHeight="12.75" x14ac:dyDescent="0.2"/>
  <cols>
    <col min="1" max="1" width="3.7109375" style="2" customWidth="1"/>
    <col min="2" max="16384" width="8.85546875" style="2"/>
  </cols>
  <sheetData>
    <row r="1" spans="1:1" ht="18.75" x14ac:dyDescent="0.3">
      <c r="A1" s="1" t="s">
        <v>24</v>
      </c>
    </row>
  </sheetData>
  <phoneticPr fontId="0" type="noConversion"/>
  <pageMargins left="0.75" right="0.75" top="1" bottom="1" header="0.5" footer="0.5"/>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E4681-C94D-4D52-8718-032BCB957507}">
  <sheetPr>
    <pageSetUpPr fitToPage="1"/>
  </sheetPr>
  <dimension ref="A1:A6"/>
  <sheetViews>
    <sheetView zoomScale="160" zoomScaleNormal="160" workbookViewId="0">
      <selection activeCell="K23" sqref="K23"/>
    </sheetView>
  </sheetViews>
  <sheetFormatPr defaultColWidth="8.85546875" defaultRowHeight="12.75" x14ac:dyDescent="0.2"/>
  <cols>
    <col min="1" max="1" width="3.7109375" style="2" customWidth="1"/>
    <col min="2" max="16384" width="8.85546875" style="2"/>
  </cols>
  <sheetData>
    <row r="1" spans="1:1" ht="18.75" x14ac:dyDescent="0.3">
      <c r="A1" s="1" t="s">
        <v>0</v>
      </c>
    </row>
    <row r="2" spans="1:1" x14ac:dyDescent="0.2">
      <c r="A2" s="13" t="s">
        <v>10</v>
      </c>
    </row>
    <row r="3" spans="1:1" ht="6" customHeight="1" x14ac:dyDescent="0.25">
      <c r="A3" s="3"/>
    </row>
    <row r="4" spans="1:1" ht="15.75" x14ac:dyDescent="0.25">
      <c r="A4" s="3"/>
    </row>
    <row r="5" spans="1:1" ht="15.75" x14ac:dyDescent="0.25">
      <c r="A5" s="3"/>
    </row>
    <row r="6" spans="1:1" ht="15.75" x14ac:dyDescent="0.25">
      <c r="A6" s="3"/>
    </row>
  </sheetData>
  <phoneticPr fontId="0" type="noConversion"/>
  <pageMargins left="0.75" right="0.75" top="1" bottom="1" header="0.5" footer="0.5"/>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125B8-60AE-499A-85F3-64084A8554D8}">
  <sheetPr>
    <pageSetUpPr fitToPage="1"/>
  </sheetPr>
  <dimension ref="A1:J12"/>
  <sheetViews>
    <sheetView zoomScale="160" zoomScaleNormal="160" workbookViewId="0">
      <selection activeCell="G4" sqref="G4:G9"/>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8.5703125" style="2" bestFit="1" customWidth="1"/>
    <col min="11" max="16384" width="8.85546875" style="2"/>
  </cols>
  <sheetData>
    <row r="1" spans="1:10" ht="18.75" x14ac:dyDescent="0.3">
      <c r="A1" s="1" t="s">
        <v>1</v>
      </c>
    </row>
    <row r="2" spans="1:10" ht="6" customHeight="1" thickBot="1" x14ac:dyDescent="0.25"/>
    <row r="3" spans="1:10" ht="39" thickBot="1" x14ac:dyDescent="0.25">
      <c r="G3" s="4" t="s">
        <v>2</v>
      </c>
      <c r="H3" s="5" t="s">
        <v>25</v>
      </c>
      <c r="I3" s="5" t="s">
        <v>26</v>
      </c>
      <c r="J3" s="6" t="s">
        <v>4</v>
      </c>
    </row>
    <row r="4" spans="1:10" x14ac:dyDescent="0.2">
      <c r="G4" s="11">
        <v>45292</v>
      </c>
      <c r="H4" s="14" t="s">
        <v>3</v>
      </c>
      <c r="I4" s="14" t="s">
        <v>3</v>
      </c>
      <c r="J4" s="16">
        <v>100000</v>
      </c>
    </row>
    <row r="5" spans="1:10" x14ac:dyDescent="0.2">
      <c r="G5" s="11">
        <v>45657</v>
      </c>
      <c r="H5" s="16">
        <f>J4</f>
        <v>100000</v>
      </c>
      <c r="I5" s="16">
        <f>($J$4-20000)/5</f>
        <v>16000</v>
      </c>
      <c r="J5" s="16">
        <f>H5-I5</f>
        <v>84000</v>
      </c>
    </row>
    <row r="6" spans="1:10" x14ac:dyDescent="0.2">
      <c r="G6" s="11">
        <v>46022</v>
      </c>
      <c r="H6" s="16">
        <f>J5</f>
        <v>84000</v>
      </c>
      <c r="I6" s="16">
        <f>($J$4-20000)/5</f>
        <v>16000</v>
      </c>
      <c r="J6" s="16">
        <f>H6-I6</f>
        <v>68000</v>
      </c>
    </row>
    <row r="7" spans="1:10" x14ac:dyDescent="0.2">
      <c r="G7" s="11">
        <v>46387</v>
      </c>
      <c r="H7" s="16">
        <f>J6</f>
        <v>68000</v>
      </c>
      <c r="I7" s="16">
        <f>($J$4-20000)/5</f>
        <v>16000</v>
      </c>
      <c r="J7" s="16">
        <f>H7-I7</f>
        <v>52000</v>
      </c>
    </row>
    <row r="8" spans="1:10" x14ac:dyDescent="0.2">
      <c r="G8" s="11">
        <v>46752</v>
      </c>
      <c r="H8" s="16">
        <f>J7</f>
        <v>52000</v>
      </c>
      <c r="I8" s="16">
        <f>($J$4-20000)/5</f>
        <v>16000</v>
      </c>
      <c r="J8" s="16">
        <f>H8-I8</f>
        <v>36000</v>
      </c>
    </row>
    <row r="9" spans="1:10" ht="13.5" thickBot="1" x14ac:dyDescent="0.25">
      <c r="G9" s="12">
        <v>47118</v>
      </c>
      <c r="H9" s="16">
        <f>J8</f>
        <v>36000</v>
      </c>
      <c r="I9" s="16">
        <f>($J$4-20000)/5</f>
        <v>16000</v>
      </c>
      <c r="J9" s="17">
        <f>H9-I9</f>
        <v>20000</v>
      </c>
    </row>
    <row r="12" spans="1:10" x14ac:dyDescent="0.2">
      <c r="F12"/>
    </row>
  </sheetData>
  <phoneticPr fontId="0" type="noConversion"/>
  <pageMargins left="0.75" right="0.75" top="1" bottom="1" header="0.5" footer="0.5"/>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26E1B-3AA3-4BC5-84A0-3E16371AB0DC}">
  <sheetPr>
    <pageSetUpPr fitToPage="1"/>
  </sheetPr>
  <dimension ref="A1:J14"/>
  <sheetViews>
    <sheetView zoomScale="160" zoomScaleNormal="160" workbookViewId="0">
      <selection activeCell="G4" sqref="G4:G8"/>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5703125" style="2" customWidth="1"/>
    <col min="10" max="10" width="11" style="2" customWidth="1"/>
    <col min="11" max="16384" width="8.85546875" style="2"/>
  </cols>
  <sheetData>
    <row r="1" spans="1:10" ht="18.75" x14ac:dyDescent="0.3">
      <c r="A1" s="1" t="s">
        <v>5</v>
      </c>
    </row>
    <row r="2" spans="1:10" ht="6" customHeight="1" thickBot="1" x14ac:dyDescent="0.25"/>
    <row r="3" spans="1:10" ht="26.25" thickBot="1" x14ac:dyDescent="0.25">
      <c r="G3" s="31" t="s">
        <v>2</v>
      </c>
      <c r="H3" s="32" t="s">
        <v>25</v>
      </c>
      <c r="I3" s="32" t="s">
        <v>26</v>
      </c>
      <c r="J3" s="35" t="s">
        <v>4</v>
      </c>
    </row>
    <row r="4" spans="1:10" x14ac:dyDescent="0.2">
      <c r="G4" s="33">
        <v>45292</v>
      </c>
      <c r="H4" s="34" t="s">
        <v>3</v>
      </c>
      <c r="I4" s="34" t="s">
        <v>3</v>
      </c>
      <c r="J4" s="36"/>
    </row>
    <row r="5" spans="1:10" x14ac:dyDescent="0.2">
      <c r="G5" s="33">
        <v>45657</v>
      </c>
      <c r="H5" s="36" t="str">
        <f>IF(J4="","",J4)</f>
        <v/>
      </c>
      <c r="I5" s="36"/>
      <c r="J5" s="36"/>
    </row>
    <row r="6" spans="1:10" x14ac:dyDescent="0.2">
      <c r="G6" s="33">
        <v>46022</v>
      </c>
      <c r="H6" s="36" t="str">
        <f>IF(J5="","",J5)</f>
        <v/>
      </c>
      <c r="I6" s="36"/>
      <c r="J6" s="36"/>
    </row>
    <row r="7" spans="1:10" x14ac:dyDescent="0.2">
      <c r="G7" s="33">
        <v>46387</v>
      </c>
      <c r="H7" s="36" t="str">
        <f>IF(J6="","",J6)</f>
        <v/>
      </c>
      <c r="I7" s="36"/>
      <c r="J7" s="36"/>
    </row>
    <row r="8" spans="1:10" x14ac:dyDescent="0.2">
      <c r="G8" s="33">
        <v>46752</v>
      </c>
      <c r="H8" s="36" t="str">
        <f>IF(J7="","",J7)</f>
        <v/>
      </c>
      <c r="I8" s="36"/>
      <c r="J8" s="36"/>
    </row>
    <row r="9" spans="1:10" ht="13.5" thickBot="1" x14ac:dyDescent="0.25">
      <c r="G9" s="8"/>
      <c r="H9" s="9"/>
      <c r="I9" s="9"/>
      <c r="J9" s="10"/>
    </row>
    <row r="10" spans="1:10" ht="36" customHeight="1" x14ac:dyDescent="0.2">
      <c r="J10" s="7" t="str">
        <f>IF(J4="","",IF(J4=200000,"Well done","Try again"))</f>
        <v/>
      </c>
    </row>
    <row r="11" spans="1:10" x14ac:dyDescent="0.2">
      <c r="A11" s="13" t="s">
        <v>7</v>
      </c>
      <c r="E11" s="37"/>
      <c r="G11"/>
      <c r="I11" s="7" t="str">
        <f>IF(I5="","",IF(I5=(200000-25000)/4,"Well done","Sorry"))</f>
        <v/>
      </c>
      <c r="J11" s="7" t="str">
        <f>IF(J5="","",IF(J5=H5-I5,"Goody","Nope"))</f>
        <v/>
      </c>
    </row>
    <row r="12" spans="1:10" x14ac:dyDescent="0.2">
      <c r="C12" s="43" t="str">
        <f>IF(E11="","Put your answer to 1 in the orange cell above",IF(E11=(200000-25000)/4,"Correct","Try again"))</f>
        <v>Put your answer to 1 in the orange cell above</v>
      </c>
      <c r="I12" s="7" t="str">
        <f>IF(I6="","",IF(I6=(200000-25000)/4,"Well done","Sorry"))</f>
        <v/>
      </c>
      <c r="J12" s="7" t="str">
        <f>IF(J6="","",IF(J6=H6-I6,"Goody","Nope"))</f>
        <v/>
      </c>
    </row>
    <row r="13" spans="1:10" x14ac:dyDescent="0.2">
      <c r="I13" s="7" t="str">
        <f>IF(I7="","",IF(I7=(200000-25000)/4,"Well done","Sorry"))</f>
        <v/>
      </c>
      <c r="J13" s="7" t="str">
        <f>IF(J7="","",IF(J7=H7-I7,"Goody","Nope"))</f>
        <v/>
      </c>
    </row>
    <row r="14" spans="1:10" x14ac:dyDescent="0.2">
      <c r="I14" s="7" t="str">
        <f>IF(I8="","",IF(I8=(200000-25000)/4,"Well done","Sorry"))</f>
        <v/>
      </c>
      <c r="J14" s="7" t="str">
        <f>IF(J8="","",IF(J8=H8-I8,"Goody","Nope"))</f>
        <v/>
      </c>
    </row>
  </sheetData>
  <phoneticPr fontId="0" type="noConversion"/>
  <pageMargins left="0.75" right="0.75" top="1" bottom="1" header="0.5" footer="0.5"/>
  <pageSetup paperSize="9" orientation="landscape" r:id="rId1"/>
  <headerFooter alignWithMargins="0"/>
  <ignoredErrors>
    <ignoredError sqref="H5:H8" unlockedFormula="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97ED6-6305-4393-8FE4-1417AF26A299}">
  <sheetPr>
    <pageSetUpPr fitToPage="1"/>
  </sheetPr>
  <dimension ref="A1:J16"/>
  <sheetViews>
    <sheetView zoomScale="160" zoomScaleNormal="160" workbookViewId="0">
      <selection activeCell="G10" sqref="G10:G15"/>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8.5703125" style="2" bestFit="1" customWidth="1"/>
    <col min="11" max="16384" width="8.85546875" style="2"/>
  </cols>
  <sheetData>
    <row r="1" spans="1:10" ht="18.75" x14ac:dyDescent="0.3">
      <c r="A1" s="1" t="s">
        <v>8</v>
      </c>
    </row>
    <row r="2" spans="1:10" ht="6" customHeight="1" x14ac:dyDescent="0.2"/>
    <row r="8" spans="1:10" ht="13.5" thickBot="1" x14ac:dyDescent="0.25"/>
    <row r="9" spans="1:10" ht="39" thickBot="1" x14ac:dyDescent="0.25">
      <c r="G9" s="4" t="s">
        <v>2</v>
      </c>
      <c r="H9" s="5" t="s">
        <v>25</v>
      </c>
      <c r="I9" s="5" t="s">
        <v>26</v>
      </c>
      <c r="J9" s="6" t="s">
        <v>4</v>
      </c>
    </row>
    <row r="10" spans="1:10" x14ac:dyDescent="0.2">
      <c r="G10" s="11">
        <v>45292</v>
      </c>
      <c r="H10" s="14" t="s">
        <v>3</v>
      </c>
      <c r="I10" s="14" t="s">
        <v>3</v>
      </c>
      <c r="J10" s="27">
        <v>100000</v>
      </c>
    </row>
    <row r="11" spans="1:10" x14ac:dyDescent="0.2">
      <c r="G11" s="11">
        <v>45657</v>
      </c>
      <c r="H11" s="16">
        <f>J10</f>
        <v>100000</v>
      </c>
      <c r="I11" s="16">
        <f>H11*0.2752203</f>
        <v>27522.03</v>
      </c>
      <c r="J11" s="27">
        <f>H11-I11</f>
        <v>72477.97</v>
      </c>
    </row>
    <row r="12" spans="1:10" x14ac:dyDescent="0.2">
      <c r="F12" s="21"/>
      <c r="G12" s="11">
        <v>46022</v>
      </c>
      <c r="H12" s="16">
        <f>J11</f>
        <v>72477.97</v>
      </c>
      <c r="I12" s="16">
        <f>H12*0.2752203</f>
        <v>19947.408646790998</v>
      </c>
      <c r="J12" s="27">
        <f>H12-I12</f>
        <v>52530.561353209006</v>
      </c>
    </row>
    <row r="13" spans="1:10" x14ac:dyDescent="0.2">
      <c r="F13"/>
      <c r="G13" s="11">
        <v>46387</v>
      </c>
      <c r="H13" s="16">
        <f>J12</f>
        <v>52530.561353209006</v>
      </c>
      <c r="I13" s="16">
        <f>H13*0.2752203</f>
        <v>14457.476854798588</v>
      </c>
      <c r="J13" s="27">
        <f>H13-I13</f>
        <v>38073.084498410419</v>
      </c>
    </row>
    <row r="14" spans="1:10" x14ac:dyDescent="0.2">
      <c r="G14" s="11">
        <v>46752</v>
      </c>
      <c r="H14" s="16">
        <f>J13</f>
        <v>38073.084498410419</v>
      </c>
      <c r="I14" s="16">
        <f>H14*0.2752203</f>
        <v>10478.485737577865</v>
      </c>
      <c r="J14" s="27">
        <f>H14-I14</f>
        <v>27594.598760832552</v>
      </c>
    </row>
    <row r="15" spans="1:10" ht="13.5" thickBot="1" x14ac:dyDescent="0.25">
      <c r="G15" s="12">
        <v>47118</v>
      </c>
      <c r="H15" s="28">
        <f>J14</f>
        <v>27594.598760832552</v>
      </c>
      <c r="I15" s="28">
        <f>H15*0.2752203</f>
        <v>7594.5937493359625</v>
      </c>
      <c r="J15" s="29">
        <f>H15-I15</f>
        <v>20000.005011496589</v>
      </c>
    </row>
    <row r="16" spans="1:10" x14ac:dyDescent="0.2">
      <c r="G16"/>
    </row>
  </sheetData>
  <phoneticPr fontId="0" type="noConversion"/>
  <pageMargins left="0.75" right="0.75" top="1" bottom="1" header="0.5" footer="0.5"/>
  <pageSetup paperSize="9" orientation="landscape" r:id="rId1"/>
  <headerFooter alignWithMargins="0"/>
  <drawing r:id="rId2"/>
  <legacyDrawing r:id="rId3"/>
  <oleObjects>
    <mc:AlternateContent xmlns:mc="http://schemas.openxmlformats.org/markup-compatibility/2006">
      <mc:Choice Requires="x14">
        <oleObject progId="Equation.3" shapeId="7186" r:id="rId4">
          <objectPr defaultSize="0" autoPict="0" r:id="rId5">
            <anchor moveWithCells="1">
              <from>
                <xdr:col>6</xdr:col>
                <xdr:colOff>0</xdr:colOff>
                <xdr:row>1</xdr:row>
                <xdr:rowOff>19050</xdr:rowOff>
              </from>
              <to>
                <xdr:col>9</xdr:col>
                <xdr:colOff>542925</xdr:colOff>
                <xdr:row>4</xdr:row>
                <xdr:rowOff>19050</xdr:rowOff>
              </to>
            </anchor>
          </objectPr>
        </oleObject>
      </mc:Choice>
      <mc:Fallback>
        <oleObject progId="Equation.3" shapeId="7186" r:id="rId4"/>
      </mc:Fallback>
    </mc:AlternateContent>
    <mc:AlternateContent xmlns:mc="http://schemas.openxmlformats.org/markup-compatibility/2006">
      <mc:Choice Requires="x14">
        <oleObject progId="Equation.3" shapeId="7178" r:id="rId6">
          <objectPr defaultSize="0" autoPict="0" r:id="rId7">
            <anchor moveWithCells="1" sizeWithCells="1">
              <from>
                <xdr:col>0</xdr:col>
                <xdr:colOff>247650</xdr:colOff>
                <xdr:row>13</xdr:row>
                <xdr:rowOff>104775</xdr:rowOff>
              </from>
              <to>
                <xdr:col>3</xdr:col>
                <xdr:colOff>590550</xdr:colOff>
                <xdr:row>16</xdr:row>
                <xdr:rowOff>38100</xdr:rowOff>
              </to>
            </anchor>
          </objectPr>
        </oleObject>
      </mc:Choice>
      <mc:Fallback>
        <oleObject progId="Equation.3" shapeId="7178"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79923-3738-4FFF-BB97-B80DA2BF99A6}">
  <sheetPr>
    <pageSetUpPr fitToPage="1"/>
  </sheetPr>
  <dimension ref="A1:J16"/>
  <sheetViews>
    <sheetView zoomScale="175" zoomScaleNormal="175" workbookViewId="0">
      <selection activeCell="G4" sqref="G4:G8"/>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8.5703125" style="2" bestFit="1" customWidth="1"/>
    <col min="11" max="16384" width="8.85546875" style="2"/>
  </cols>
  <sheetData>
    <row r="1" spans="1:10" ht="18.75" x14ac:dyDescent="0.3">
      <c r="A1" s="1" t="s">
        <v>20</v>
      </c>
    </row>
    <row r="2" spans="1:10" ht="13.5" thickBot="1" x14ac:dyDescent="0.25"/>
    <row r="3" spans="1:10" ht="39" thickBot="1" x14ac:dyDescent="0.25">
      <c r="G3" s="31" t="s">
        <v>2</v>
      </c>
      <c r="H3" s="32" t="s">
        <v>25</v>
      </c>
      <c r="I3" s="32" t="s">
        <v>26</v>
      </c>
      <c r="J3" s="35" t="s">
        <v>4</v>
      </c>
    </row>
    <row r="4" spans="1:10" x14ac:dyDescent="0.2">
      <c r="G4" s="33">
        <v>45292</v>
      </c>
      <c r="H4" s="34" t="s">
        <v>3</v>
      </c>
      <c r="I4" s="34" t="s">
        <v>3</v>
      </c>
      <c r="J4" s="39"/>
    </row>
    <row r="5" spans="1:10" x14ac:dyDescent="0.2">
      <c r="G5" s="33">
        <v>45657</v>
      </c>
      <c r="H5" s="15" t="str">
        <f>IF(J4="","",J4)</f>
        <v/>
      </c>
      <c r="I5" s="36"/>
      <c r="J5" s="39"/>
    </row>
    <row r="6" spans="1:10" x14ac:dyDescent="0.2">
      <c r="G6" s="33">
        <v>46022</v>
      </c>
      <c r="H6" s="15" t="str">
        <f>IF(J5="","",J5)</f>
        <v/>
      </c>
      <c r="I6" s="36"/>
      <c r="J6" s="39"/>
    </row>
    <row r="7" spans="1:10" x14ac:dyDescent="0.2">
      <c r="G7" s="33">
        <v>46387</v>
      </c>
      <c r="H7" s="15" t="str">
        <f>IF(J6="","",J6)</f>
        <v/>
      </c>
      <c r="I7" s="36"/>
      <c r="J7" s="39"/>
    </row>
    <row r="8" spans="1:10" x14ac:dyDescent="0.2">
      <c r="G8" s="33">
        <v>46752</v>
      </c>
      <c r="H8" s="15" t="str">
        <f>IF(J7="","",J7)</f>
        <v/>
      </c>
      <c r="I8" s="36"/>
      <c r="J8" s="19"/>
    </row>
    <row r="9" spans="1:10" ht="13.5" thickBot="1" x14ac:dyDescent="0.25">
      <c r="G9" s="8"/>
      <c r="H9" s="9"/>
      <c r="I9" s="9"/>
      <c r="J9" s="18"/>
    </row>
    <row r="10" spans="1:10" x14ac:dyDescent="0.2">
      <c r="J10" s="7" t="str">
        <f>IF(J4="","",IF(J4=200000,"Well done","Try again"))</f>
        <v/>
      </c>
    </row>
    <row r="11" spans="1:10" x14ac:dyDescent="0.2">
      <c r="F11" s="21"/>
      <c r="H11" s="7"/>
      <c r="I11" s="20" t="str">
        <f>IF(I5="","",IF(I5=(H5*(1-(0.125^(1/4)))),"Well done","Sorry"))</f>
        <v/>
      </c>
      <c r="J11" s="7" t="str">
        <f>IF(J5="","",IF(J5=H5-I5,"Goody","Nope"))</f>
        <v/>
      </c>
    </row>
    <row r="12" spans="1:10" x14ac:dyDescent="0.2">
      <c r="F12" s="21"/>
      <c r="I12" s="20" t="str">
        <f>IF(I6="","",IF(I6=(H6*(1-(0.125^(1/4)))),"Well done","Sorry"))</f>
        <v/>
      </c>
      <c r="J12" s="7" t="str">
        <f>IF(J6="","",IF(J6=H6-I6,"Goody","Nope"))</f>
        <v/>
      </c>
    </row>
    <row r="13" spans="1:10" x14ac:dyDescent="0.2">
      <c r="I13" s="20" t="str">
        <f>IF(I7="","",IF(I7=(H7*(1-(0.125^(1/4)))),"Well done","Sorry"))</f>
        <v/>
      </c>
      <c r="J13" s="7" t="str">
        <f>IF(J7="","",IF(J7=H7-I7,"Goody","Nope"))</f>
        <v/>
      </c>
    </row>
    <row r="14" spans="1:10" x14ac:dyDescent="0.2">
      <c r="B14" s="2" t="s">
        <v>28</v>
      </c>
      <c r="I14" s="20" t="str">
        <f>IF(I8="","",IF(I8=(H8*(1-(0.125^(1/4)))),"Well done","Sorry"))</f>
        <v/>
      </c>
      <c r="J14" s="7" t="str">
        <f>IF(J8="","",IF(J8=H8-I8,"Goody","Nope"))</f>
        <v/>
      </c>
    </row>
    <row r="15" spans="1:10" x14ac:dyDescent="0.2">
      <c r="B15" s="38"/>
      <c r="G15"/>
    </row>
    <row r="16" spans="1:10" x14ac:dyDescent="0.2">
      <c r="B16" s="20" t="str">
        <f>IF(B15="","",IF(B15=(1-(0.125^(1/4))),"Now use as a decimal, rounded to 4 decimal places","Sorry, try again"))</f>
        <v/>
      </c>
    </row>
  </sheetData>
  <phoneticPr fontId="0" type="noConversion"/>
  <pageMargins left="0.75" right="0.75" top="1" bottom="1" header="0.5" footer="0.5"/>
  <pageSetup paperSize="9" orientation="landscape" r:id="rId1"/>
  <headerFooter alignWithMargins="0"/>
  <drawing r:id="rId2"/>
  <legacyDrawing r:id="rId3"/>
  <oleObjects>
    <mc:AlternateContent xmlns:mc="http://schemas.openxmlformats.org/markup-compatibility/2006">
      <mc:Choice Requires="x14">
        <oleObject progId="Equation.3" shapeId="8201" r:id="rId4">
          <objectPr defaultSize="0" autoPict="0" r:id="rId5">
            <anchor moveWithCells="1">
              <from>
                <xdr:col>1</xdr:col>
                <xdr:colOff>9525</xdr:colOff>
                <xdr:row>9</xdr:row>
                <xdr:rowOff>142875</xdr:rowOff>
              </from>
              <to>
                <xdr:col>3</xdr:col>
                <xdr:colOff>371475</xdr:colOff>
                <xdr:row>12</xdr:row>
                <xdr:rowOff>66675</xdr:rowOff>
              </to>
            </anchor>
          </objectPr>
        </oleObject>
      </mc:Choice>
      <mc:Fallback>
        <oleObject progId="Equation.3" shapeId="820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04E2-1C81-4EB5-B05C-45F2793BE237}">
  <sheetPr>
    <pageSetUpPr fitToPage="1"/>
  </sheetPr>
  <dimension ref="A1:J12"/>
  <sheetViews>
    <sheetView zoomScale="160" zoomScaleNormal="160" workbookViewId="0">
      <selection activeCell="G4" sqref="G4:G9"/>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8.5703125" style="2" bestFit="1" customWidth="1"/>
    <col min="11" max="16384" width="8.85546875" style="2"/>
  </cols>
  <sheetData>
    <row r="1" spans="1:10" ht="18.75" x14ac:dyDescent="0.3">
      <c r="A1" s="1" t="s">
        <v>9</v>
      </c>
    </row>
    <row r="2" spans="1:10" ht="6" customHeight="1" thickBot="1" x14ac:dyDescent="0.25"/>
    <row r="3" spans="1:10" ht="39" thickBot="1" x14ac:dyDescent="0.25">
      <c r="G3" s="4" t="s">
        <v>2</v>
      </c>
      <c r="H3" s="5" t="s">
        <v>25</v>
      </c>
      <c r="I3" s="5" t="s">
        <v>26</v>
      </c>
      <c r="J3" s="6" t="s">
        <v>4</v>
      </c>
    </row>
    <row r="4" spans="1:10" x14ac:dyDescent="0.2">
      <c r="G4" s="11">
        <v>45292</v>
      </c>
      <c r="H4" s="14" t="s">
        <v>3</v>
      </c>
      <c r="I4" s="14" t="s">
        <v>3</v>
      </c>
      <c r="J4" s="16">
        <v>100000</v>
      </c>
    </row>
    <row r="5" spans="1:10" x14ac:dyDescent="0.2">
      <c r="G5" s="11">
        <v>45657</v>
      </c>
      <c r="H5" s="16">
        <f>J4</f>
        <v>100000</v>
      </c>
      <c r="I5" s="16">
        <f>160000*0.1</f>
        <v>16000</v>
      </c>
      <c r="J5" s="16">
        <f>H5-I5</f>
        <v>84000</v>
      </c>
    </row>
    <row r="6" spans="1:10" x14ac:dyDescent="0.2">
      <c r="G6" s="11">
        <v>46022</v>
      </c>
      <c r="H6" s="16">
        <f>J5</f>
        <v>84000</v>
      </c>
      <c r="I6" s="16">
        <f>160000*0.1</f>
        <v>16000</v>
      </c>
      <c r="J6" s="16">
        <f>H6-I6</f>
        <v>68000</v>
      </c>
    </row>
    <row r="7" spans="1:10" x14ac:dyDescent="0.2">
      <c r="G7" s="11">
        <v>46387</v>
      </c>
      <c r="H7" s="16">
        <f>J6</f>
        <v>68000</v>
      </c>
      <c r="I7" s="16">
        <f>160000*0.1</f>
        <v>16000</v>
      </c>
      <c r="J7" s="16">
        <f>H7-I7</f>
        <v>52000</v>
      </c>
    </row>
    <row r="8" spans="1:10" x14ac:dyDescent="0.2">
      <c r="G8" s="11">
        <v>46752</v>
      </c>
      <c r="H8" s="16">
        <f>J7</f>
        <v>52000</v>
      </c>
      <c r="I8" s="16">
        <f>160000*0.1</f>
        <v>16000</v>
      </c>
      <c r="J8" s="16">
        <f>H8-I8</f>
        <v>36000</v>
      </c>
    </row>
    <row r="9" spans="1:10" ht="13.5" thickBot="1" x14ac:dyDescent="0.25">
      <c r="G9" s="12">
        <v>47118</v>
      </c>
      <c r="H9" s="16">
        <f>J8</f>
        <v>36000</v>
      </c>
      <c r="I9" s="16">
        <f>160000*0.1</f>
        <v>16000</v>
      </c>
      <c r="J9" s="17">
        <f>H9-I9</f>
        <v>20000</v>
      </c>
    </row>
    <row r="12" spans="1:10" x14ac:dyDescent="0.2">
      <c r="F12"/>
    </row>
  </sheetData>
  <phoneticPr fontId="0" type="noConversion"/>
  <pageMargins left="0.75" right="0.75" top="1" bottom="1" header="0.5" footer="0.5"/>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20D45-16FC-406B-84E1-D6C2A1A3271A}">
  <sheetPr>
    <pageSetUpPr fitToPage="1"/>
  </sheetPr>
  <dimension ref="A1:J16"/>
  <sheetViews>
    <sheetView zoomScale="175" zoomScaleNormal="175" workbookViewId="0">
      <selection activeCell="G4" sqref="G4:G8"/>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10.5703125" style="2" customWidth="1"/>
    <col min="11" max="16384" width="8.85546875" style="2"/>
  </cols>
  <sheetData>
    <row r="1" spans="1:10" ht="18.75" x14ac:dyDescent="0.3">
      <c r="A1" s="1" t="s">
        <v>19</v>
      </c>
    </row>
    <row r="2" spans="1:10" ht="6" customHeight="1" thickBot="1" x14ac:dyDescent="0.25"/>
    <row r="3" spans="1:10" ht="26.25" thickBot="1" x14ac:dyDescent="0.25">
      <c r="G3" s="31" t="s">
        <v>2</v>
      </c>
      <c r="H3" s="32" t="s">
        <v>25</v>
      </c>
      <c r="I3" s="32" t="s">
        <v>26</v>
      </c>
      <c r="J3" s="35" t="s">
        <v>4</v>
      </c>
    </row>
    <row r="4" spans="1:10" x14ac:dyDescent="0.2">
      <c r="G4" s="33">
        <v>45292</v>
      </c>
      <c r="H4" s="34" t="s">
        <v>3</v>
      </c>
      <c r="I4" s="34" t="s">
        <v>3</v>
      </c>
      <c r="J4" s="39"/>
    </row>
    <row r="5" spans="1:10" x14ac:dyDescent="0.2">
      <c r="G5" s="33">
        <v>45657</v>
      </c>
      <c r="H5" s="15" t="str">
        <f>IF(J4="","",J4)</f>
        <v/>
      </c>
      <c r="I5" s="36"/>
      <c r="J5" s="39"/>
    </row>
    <row r="6" spans="1:10" x14ac:dyDescent="0.2">
      <c r="G6" s="33">
        <v>46022</v>
      </c>
      <c r="H6" s="15" t="str">
        <f>IF(J5="","",J5)</f>
        <v/>
      </c>
      <c r="I6" s="36"/>
      <c r="J6" s="39"/>
    </row>
    <row r="7" spans="1:10" x14ac:dyDescent="0.2">
      <c r="G7" s="33">
        <v>46387</v>
      </c>
      <c r="H7" s="15" t="str">
        <f>IF(J6="","",J6)</f>
        <v/>
      </c>
      <c r="I7" s="36"/>
      <c r="J7" s="39"/>
    </row>
    <row r="8" spans="1:10" x14ac:dyDescent="0.2">
      <c r="G8" s="33">
        <v>46752</v>
      </c>
      <c r="H8" s="15" t="str">
        <f>IF(J7="","",J7)</f>
        <v/>
      </c>
      <c r="I8" s="36"/>
      <c r="J8" s="19"/>
    </row>
    <row r="9" spans="1:10" ht="13.5" thickBot="1" x14ac:dyDescent="0.25">
      <c r="G9" s="8"/>
      <c r="H9" s="9"/>
      <c r="I9" s="9"/>
      <c r="J9" s="18"/>
    </row>
    <row r="10" spans="1:10" x14ac:dyDescent="0.2">
      <c r="J10" s="7" t="str">
        <f>IF(J4="","",IF(J4=200000,"Well done","Try again"))</f>
        <v/>
      </c>
    </row>
    <row r="11" spans="1:10" x14ac:dyDescent="0.2">
      <c r="I11" s="20" t="str">
        <f>IF(I5="","",IF(I5=(250000*(200000-25000)/1000000),"Well done","Sorry"))</f>
        <v/>
      </c>
      <c r="J11" s="7" t="str">
        <f>IF(J5="","",IF(J5=156250,"Goody","Nope"))</f>
        <v/>
      </c>
    </row>
    <row r="12" spans="1:10" x14ac:dyDescent="0.2">
      <c r="F12"/>
      <c r="I12" s="20" t="str">
        <f>IF(I6="","",IF(I6=(250000*(200000-25000)/1000000),"Well done","Sorry"))</f>
        <v/>
      </c>
      <c r="J12" s="7" t="str">
        <f>IF(J6="","",IF(J6=112500,"Goody","Nope"))</f>
        <v/>
      </c>
    </row>
    <row r="13" spans="1:10" x14ac:dyDescent="0.2">
      <c r="I13" s="20" t="str">
        <f>IF(I7="","",IF(I7=(250000*(200000-25000)/1000000),"Well done","Sorry"))</f>
        <v/>
      </c>
      <c r="J13" s="7" t="str">
        <f>IF(J7="","",IF(J7=68750,"Goody","Nope"))</f>
        <v/>
      </c>
    </row>
    <row r="14" spans="1:10" x14ac:dyDescent="0.2">
      <c r="I14" s="20" t="str">
        <f>IF(I8="","",IF(I8=(250000*(200000-25000)/1000000),"Well done","Sorry"))</f>
        <v/>
      </c>
      <c r="J14" s="7" t="str">
        <f>IF(J8="","",IF(J8=25000,"Goody","Nope"))</f>
        <v/>
      </c>
    </row>
    <row r="15" spans="1:10" x14ac:dyDescent="0.2">
      <c r="B15" s="2" t="s">
        <v>29</v>
      </c>
    </row>
    <row r="16" spans="1:10" x14ac:dyDescent="0.2">
      <c r="B16" s="40"/>
    </row>
  </sheetData>
  <phoneticPr fontId="0" type="noConversion"/>
  <pageMargins left="0.75" right="0.75" top="1" bottom="1" header="0.5" footer="0.5"/>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C2455-CC8E-4C22-8694-2AA99A6410E4}">
  <sheetPr>
    <pageSetUpPr fitToPage="1"/>
  </sheetPr>
  <dimension ref="A1:K16"/>
  <sheetViews>
    <sheetView zoomScale="175" zoomScaleNormal="175" workbookViewId="0">
      <selection activeCell="G10" sqref="G10:G15"/>
    </sheetView>
  </sheetViews>
  <sheetFormatPr defaultColWidth="8.85546875" defaultRowHeight="12.75" x14ac:dyDescent="0.2"/>
  <cols>
    <col min="1" max="1" width="1.7109375" style="2" customWidth="1"/>
    <col min="2" max="4" width="8.85546875" style="2" customWidth="1"/>
    <col min="5" max="5" width="7.42578125" style="2" customWidth="1"/>
    <col min="6" max="6" width="1.7109375" style="2" customWidth="1"/>
    <col min="7" max="7" width="10.140625" style="2" bestFit="1" customWidth="1"/>
    <col min="8" max="8" width="8.28515625" style="2" bestFit="1" customWidth="1"/>
    <col min="9" max="9" width="10.7109375" style="2" bestFit="1" customWidth="1"/>
    <col min="10" max="10" width="11" style="2" customWidth="1"/>
    <col min="11" max="11" width="8.5703125" style="2" bestFit="1" customWidth="1"/>
    <col min="12" max="16384" width="8.85546875" style="2"/>
  </cols>
  <sheetData>
    <row r="1" spans="1:11" ht="18.75" x14ac:dyDescent="0.3">
      <c r="A1" s="1" t="s">
        <v>11</v>
      </c>
    </row>
    <row r="2" spans="1:11" ht="6" customHeight="1" x14ac:dyDescent="0.2"/>
    <row r="8" spans="1:11" ht="13.5" thickBot="1" x14ac:dyDescent="0.25"/>
    <row r="9" spans="1:11" ht="39" thickBot="1" x14ac:dyDescent="0.25">
      <c r="G9" s="4" t="s">
        <v>2</v>
      </c>
      <c r="H9" s="22" t="s">
        <v>12</v>
      </c>
      <c r="I9" s="5" t="s">
        <v>25</v>
      </c>
      <c r="J9" s="5" t="s">
        <v>26</v>
      </c>
      <c r="K9" s="6" t="s">
        <v>4</v>
      </c>
    </row>
    <row r="10" spans="1:11" x14ac:dyDescent="0.2">
      <c r="G10" s="11">
        <v>45292</v>
      </c>
      <c r="H10" s="14"/>
      <c r="I10" s="14" t="s">
        <v>3</v>
      </c>
      <c r="J10" s="14" t="s">
        <v>3</v>
      </c>
      <c r="K10" s="27">
        <v>100000</v>
      </c>
    </row>
    <row r="11" spans="1:11" x14ac:dyDescent="0.2">
      <c r="G11" s="11">
        <v>45657</v>
      </c>
      <c r="H11" s="23" t="s">
        <v>13</v>
      </c>
      <c r="I11" s="16">
        <f>K10</f>
        <v>100000</v>
      </c>
      <c r="J11" s="16">
        <f>($K$10-20000)*(5/15)</f>
        <v>26666.666666666664</v>
      </c>
      <c r="K11" s="27">
        <f>I11-J11</f>
        <v>73333.333333333343</v>
      </c>
    </row>
    <row r="12" spans="1:11" x14ac:dyDescent="0.2">
      <c r="F12" s="21"/>
      <c r="G12" s="11">
        <v>46022</v>
      </c>
      <c r="H12" s="23" t="s">
        <v>14</v>
      </c>
      <c r="I12" s="16">
        <f>K11</f>
        <v>73333.333333333343</v>
      </c>
      <c r="J12" s="16">
        <f>($K$10-20000)*(4/15)</f>
        <v>21333.333333333332</v>
      </c>
      <c r="K12" s="27">
        <f>I12-J12</f>
        <v>52000.000000000015</v>
      </c>
    </row>
    <row r="13" spans="1:11" x14ac:dyDescent="0.2">
      <c r="F13"/>
      <c r="G13" s="11">
        <v>46387</v>
      </c>
      <c r="H13" s="23" t="s">
        <v>15</v>
      </c>
      <c r="I13" s="16">
        <f>K12</f>
        <v>52000.000000000015</v>
      </c>
      <c r="J13" s="16">
        <f>($K$10-20000)*(3/15)</f>
        <v>16000</v>
      </c>
      <c r="K13" s="27">
        <f>I13-J13</f>
        <v>36000.000000000015</v>
      </c>
    </row>
    <row r="14" spans="1:11" x14ac:dyDescent="0.2">
      <c r="G14" s="11">
        <v>46752</v>
      </c>
      <c r="H14" s="23" t="s">
        <v>16</v>
      </c>
      <c r="I14" s="16">
        <f>K13</f>
        <v>36000.000000000015</v>
      </c>
      <c r="J14" s="16">
        <f>($K$10-20000)*(2/15)</f>
        <v>10666.666666666666</v>
      </c>
      <c r="K14" s="27">
        <f>I14-J14</f>
        <v>25333.33333333335</v>
      </c>
    </row>
    <row r="15" spans="1:11" ht="13.5" thickBot="1" x14ac:dyDescent="0.25">
      <c r="G15" s="12">
        <v>47118</v>
      </c>
      <c r="H15" s="24" t="s">
        <v>17</v>
      </c>
      <c r="I15" s="28">
        <f>K14</f>
        <v>25333.33333333335</v>
      </c>
      <c r="J15" s="28">
        <f>($K$10-20000)*(1/15)</f>
        <v>5333.333333333333</v>
      </c>
      <c r="K15" s="29">
        <f>I15-J15</f>
        <v>20000.000000000018</v>
      </c>
    </row>
    <row r="16" spans="1:11" x14ac:dyDescent="0.2">
      <c r="G16" s="21"/>
      <c r="H16" s="21"/>
    </row>
  </sheetData>
  <phoneticPr fontId="0" type="noConversion"/>
  <pageMargins left="0.75" right="0.75" top="1" bottom="1" header="0.5" footer="0.5"/>
  <pageSetup paperSize="9" orientation="landscape" r:id="rId1"/>
  <headerFooter alignWithMargins="0"/>
  <drawing r:id="rId2"/>
  <legacyDrawing r:id="rId3"/>
  <oleObjects>
    <mc:AlternateContent xmlns:mc="http://schemas.openxmlformats.org/markup-compatibility/2006">
      <mc:Choice Requires="x14">
        <oleObject progId="Equation.3" shapeId="11277" r:id="rId4">
          <objectPr defaultSize="0" autoPict="0" r:id="rId5">
            <anchor moveWithCells="1">
              <from>
                <xdr:col>5</xdr:col>
                <xdr:colOff>200025</xdr:colOff>
                <xdr:row>1</xdr:row>
                <xdr:rowOff>47625</xdr:rowOff>
              </from>
              <to>
                <xdr:col>8</xdr:col>
                <xdr:colOff>457200</xdr:colOff>
                <xdr:row>4</xdr:row>
                <xdr:rowOff>28575</xdr:rowOff>
              </to>
            </anchor>
          </objectPr>
        </oleObject>
      </mc:Choice>
      <mc:Fallback>
        <oleObject progId="Equation.3" shapeId="11277" r:id="rId4"/>
      </mc:Fallback>
    </mc:AlternateContent>
    <mc:AlternateContent xmlns:mc="http://schemas.openxmlformats.org/markup-compatibility/2006">
      <mc:Choice Requires="x14">
        <oleObject progId="Equation.3" shapeId="11274" r:id="rId6">
          <objectPr defaultSize="0" autoPict="0" r:id="rId7">
            <anchor moveWithCells="1" sizeWithCells="1">
              <from>
                <xdr:col>2</xdr:col>
                <xdr:colOff>219075</xdr:colOff>
                <xdr:row>10</xdr:row>
                <xdr:rowOff>95250</xdr:rowOff>
              </from>
              <to>
                <xdr:col>3</xdr:col>
                <xdr:colOff>571500</xdr:colOff>
                <xdr:row>12</xdr:row>
                <xdr:rowOff>114300</xdr:rowOff>
              </to>
            </anchor>
          </objectPr>
        </oleObject>
      </mc:Choice>
      <mc:Fallback>
        <oleObject progId="Equation.3" shapeId="11274"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7AE81-5F32-42DD-8522-6B4BB328A201}">
  <sheetPr>
    <pageSetUpPr fitToPage="1"/>
  </sheetPr>
  <dimension ref="A1:K18"/>
  <sheetViews>
    <sheetView zoomScale="175" zoomScaleNormal="175" workbookViewId="0">
      <selection activeCell="I18" sqref="I18"/>
    </sheetView>
  </sheetViews>
  <sheetFormatPr defaultColWidth="8.85546875" defaultRowHeight="12.75" x14ac:dyDescent="0.2"/>
  <cols>
    <col min="1" max="1" width="1.7109375" style="2" customWidth="1"/>
    <col min="2" max="4" width="8.85546875" style="2" customWidth="1"/>
    <col min="5" max="5" width="7.42578125" style="2" customWidth="1"/>
    <col min="6" max="6" width="5" style="2" customWidth="1"/>
    <col min="7" max="7" width="10.140625" style="2" bestFit="1" customWidth="1"/>
    <col min="8" max="8" width="8.28515625" style="2" bestFit="1" customWidth="1"/>
    <col min="9" max="9" width="10.7109375" style="2" bestFit="1" customWidth="1"/>
    <col min="10" max="10" width="11" style="2" customWidth="1"/>
    <col min="11" max="11" width="10.85546875" style="2" customWidth="1"/>
    <col min="12" max="16384" width="8.85546875" style="2"/>
  </cols>
  <sheetData>
    <row r="1" spans="1:11" ht="18.75" x14ac:dyDescent="0.3">
      <c r="A1" s="30" t="s">
        <v>21</v>
      </c>
    </row>
    <row r="2" spans="1:11" ht="6" customHeight="1" thickBot="1" x14ac:dyDescent="0.25"/>
    <row r="3" spans="1:11" ht="26.25" thickBot="1" x14ac:dyDescent="0.25">
      <c r="G3" s="31" t="s">
        <v>2</v>
      </c>
      <c r="H3" s="41" t="s">
        <v>12</v>
      </c>
      <c r="I3" s="32" t="s">
        <v>25</v>
      </c>
      <c r="J3" s="32" t="s">
        <v>26</v>
      </c>
      <c r="K3" s="35" t="s">
        <v>4</v>
      </c>
    </row>
    <row r="4" spans="1:11" x14ac:dyDescent="0.2">
      <c r="G4" s="33">
        <v>45292</v>
      </c>
      <c r="H4" s="34"/>
      <c r="I4" s="34" t="s">
        <v>3</v>
      </c>
      <c r="J4" s="34" t="s">
        <v>3</v>
      </c>
      <c r="K4" s="27"/>
    </row>
    <row r="5" spans="1:11" x14ac:dyDescent="0.2">
      <c r="G5" s="33">
        <v>45657</v>
      </c>
      <c r="H5" s="25"/>
      <c r="I5" s="15" t="str">
        <f>IF(K4="","",K4)</f>
        <v/>
      </c>
      <c r="J5" s="16"/>
      <c r="K5" s="27"/>
    </row>
    <row r="6" spans="1:11" x14ac:dyDescent="0.2">
      <c r="G6" s="33">
        <v>46022</v>
      </c>
      <c r="H6" s="25"/>
      <c r="I6" s="15" t="str">
        <f>IF(K5="","",K5)</f>
        <v/>
      </c>
      <c r="J6" s="16"/>
      <c r="K6" s="27"/>
    </row>
    <row r="7" spans="1:11" x14ac:dyDescent="0.2">
      <c r="G7" s="33">
        <v>46387</v>
      </c>
      <c r="H7" s="25"/>
      <c r="I7" s="15" t="str">
        <f>IF(K6="","",K6)</f>
        <v/>
      </c>
      <c r="J7" s="16"/>
      <c r="K7" s="27"/>
    </row>
    <row r="8" spans="1:11" x14ac:dyDescent="0.2">
      <c r="G8" s="33">
        <v>46752</v>
      </c>
      <c r="H8" s="25"/>
      <c r="I8" s="15" t="str">
        <f>IF(K7="","",K7)</f>
        <v/>
      </c>
      <c r="J8" s="16"/>
      <c r="K8" s="27"/>
    </row>
    <row r="9" spans="1:11" ht="13.5" thickBot="1" x14ac:dyDescent="0.25">
      <c r="G9" s="8"/>
      <c r="H9" s="26"/>
      <c r="I9" s="9"/>
      <c r="J9" s="9"/>
      <c r="K9" s="18"/>
    </row>
    <row r="10" spans="1:11" x14ac:dyDescent="0.2">
      <c r="K10" s="7" t="str">
        <f>IF(K4="","",IF(K4=200000,"Well done","Try again"))</f>
        <v/>
      </c>
    </row>
    <row r="11" spans="1:11" x14ac:dyDescent="0.2">
      <c r="H11" s="7" t="str">
        <f>IF(H5="","",IF(H5="4/10","Good","Sorry"))</f>
        <v/>
      </c>
      <c r="J11" s="20" t="str">
        <f>IF(J5="","",IF(J5=(200000-25000)*(4/10),"Well done","Sorry"))</f>
        <v/>
      </c>
      <c r="K11" s="7" t="str">
        <f>IF(K5="","",IF(K5=130000,"Goody","Nope"))</f>
        <v/>
      </c>
    </row>
    <row r="12" spans="1:11" x14ac:dyDescent="0.2">
      <c r="F12" s="21"/>
      <c r="H12" s="7" t="str">
        <f>IF(H6="","",IF(H6="3/10","Good","Sorry"))</f>
        <v/>
      </c>
      <c r="J12" s="20" t="str">
        <f>IF(J6="","",IF(J6=(200000-25000)*(3/10),"Well done","Sorry"))</f>
        <v/>
      </c>
      <c r="K12" s="7" t="str">
        <f>IF(K6="","",IF(K6=77500,"Goody","Nope"))</f>
        <v/>
      </c>
    </row>
    <row r="13" spans="1:11" x14ac:dyDescent="0.2">
      <c r="F13"/>
      <c r="H13" s="7" t="str">
        <f>IF(H7="","",IF(H7="2/10","Good","Sorry"))</f>
        <v/>
      </c>
      <c r="J13" s="20" t="str">
        <f>IF(J7="","",IF(J7=(200000-25000)*(2/10),"Well done","Sorry"))</f>
        <v/>
      </c>
      <c r="K13" s="7" t="str">
        <f>IF(K7="","",IF(K7=42500,"Goody","Nope"))</f>
        <v/>
      </c>
    </row>
    <row r="14" spans="1:11" x14ac:dyDescent="0.2">
      <c r="H14" s="7" t="str">
        <f>IF(H8="","",IF(H8="1/10","Good","Sorry"))</f>
        <v/>
      </c>
      <c r="J14" s="20" t="str">
        <f>IF(J8="","",IF(J8=(200000-25000)*(1/10),"Well done","Sorry"))</f>
        <v/>
      </c>
      <c r="K14" s="7" t="str">
        <f>IF(K8="","",IF(K8=25000,"Goody","Nope"))</f>
        <v/>
      </c>
    </row>
    <row r="16" spans="1:11" x14ac:dyDescent="0.2">
      <c r="G16" s="21"/>
      <c r="H16" s="21"/>
    </row>
    <row r="17" spans="2:2" ht="15.75" x14ac:dyDescent="0.25">
      <c r="B17" s="3" t="s">
        <v>18</v>
      </c>
    </row>
    <row r="18" spans="2:2" ht="15.75" x14ac:dyDescent="0.25">
      <c r="B18" s="42"/>
    </row>
  </sheetData>
  <phoneticPr fontId="0" type="noConversion"/>
  <pageMargins left="0.75" right="0.75" top="1" bottom="1" header="0.5" footer="0.5"/>
  <pageSetup paperSize="9" orientation="landscape" r:id="rId1"/>
  <headerFooter alignWithMargins="0"/>
  <drawing r:id="rId2"/>
  <legacyDrawing r:id="rId3"/>
  <oleObjects>
    <mc:AlternateContent xmlns:mc="http://schemas.openxmlformats.org/markup-compatibility/2006">
      <mc:Choice Requires="x14">
        <oleObject progId="Equation.3" shapeId="12297" r:id="rId4">
          <objectPr defaultSize="0" autoPict="0" r:id="rId5">
            <anchor moveWithCells="1">
              <from>
                <xdr:col>1</xdr:col>
                <xdr:colOff>0</xdr:colOff>
                <xdr:row>13</xdr:row>
                <xdr:rowOff>104775</xdr:rowOff>
              </from>
              <to>
                <xdr:col>2</xdr:col>
                <xdr:colOff>438150</xdr:colOff>
                <xdr:row>16</xdr:row>
                <xdr:rowOff>0</xdr:rowOff>
              </to>
            </anchor>
          </objectPr>
        </oleObject>
      </mc:Choice>
      <mc:Fallback>
        <oleObject progId="Equation.3" shapeId="12297"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12FA5-1A90-459F-AABC-B989472048DA}">
  <sheetPr>
    <pageSetUpPr fitToPage="1"/>
  </sheetPr>
  <dimension ref="A1:J12"/>
  <sheetViews>
    <sheetView zoomScale="160" zoomScaleNormal="160" workbookViewId="0">
      <selection activeCell="K17" sqref="K17"/>
    </sheetView>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10.28515625" style="2" customWidth="1"/>
    <col min="11" max="16384" width="8.85546875" style="2"/>
  </cols>
  <sheetData>
    <row r="1" spans="1:10" ht="18.75" x14ac:dyDescent="0.3">
      <c r="A1" s="1" t="s">
        <v>22</v>
      </c>
    </row>
    <row r="2" spans="1:10" ht="6" customHeight="1" thickBot="1" x14ac:dyDescent="0.25"/>
    <row r="3" spans="1:10" ht="26.25" thickBot="1" x14ac:dyDescent="0.25">
      <c r="G3" s="4" t="s">
        <v>2</v>
      </c>
      <c r="H3" s="5" t="s">
        <v>25</v>
      </c>
      <c r="I3" s="5" t="s">
        <v>26</v>
      </c>
      <c r="J3" s="6" t="s">
        <v>4</v>
      </c>
    </row>
    <row r="4" spans="1:10" x14ac:dyDescent="0.2">
      <c r="G4" s="11">
        <v>45292</v>
      </c>
      <c r="H4" s="14" t="s">
        <v>3</v>
      </c>
      <c r="I4" s="14" t="s">
        <v>3</v>
      </c>
      <c r="J4" s="16">
        <v>500000</v>
      </c>
    </row>
    <row r="5" spans="1:10" x14ac:dyDescent="0.2">
      <c r="G5" s="11">
        <v>45657</v>
      </c>
      <c r="H5" s="16">
        <f>J4</f>
        <v>500000</v>
      </c>
      <c r="I5" s="16">
        <f>100000*1</f>
        <v>100000</v>
      </c>
      <c r="J5" s="16">
        <f>H5-I5</f>
        <v>400000</v>
      </c>
    </row>
    <row r="6" spans="1:10" x14ac:dyDescent="0.2">
      <c r="G6" s="11">
        <v>46022</v>
      </c>
      <c r="H6" s="16">
        <f>J5</f>
        <v>400000</v>
      </c>
      <c r="I6" s="16">
        <f>100000*1</f>
        <v>100000</v>
      </c>
      <c r="J6" s="16">
        <f>H6-I6</f>
        <v>300000</v>
      </c>
    </row>
    <row r="7" spans="1:10" x14ac:dyDescent="0.2">
      <c r="G7" s="11">
        <v>46387</v>
      </c>
      <c r="H7" s="16">
        <f>J6</f>
        <v>300000</v>
      </c>
      <c r="I7" s="16">
        <f>100000*1</f>
        <v>100000</v>
      </c>
      <c r="J7" s="16">
        <f>H7-I7</f>
        <v>200000</v>
      </c>
    </row>
    <row r="8" spans="1:10" x14ac:dyDescent="0.2">
      <c r="G8" s="11">
        <v>46752</v>
      </c>
      <c r="H8" s="16">
        <f>J7</f>
        <v>200000</v>
      </c>
      <c r="I8" s="16">
        <f>100000*1</f>
        <v>100000</v>
      </c>
      <c r="J8" s="16">
        <f>H8-I8</f>
        <v>100000</v>
      </c>
    </row>
    <row r="9" spans="1:10" ht="13.5" thickBot="1" x14ac:dyDescent="0.25">
      <c r="G9" s="12">
        <v>47118</v>
      </c>
      <c r="H9" s="16">
        <f>J8</f>
        <v>100000</v>
      </c>
      <c r="I9" s="16">
        <f>100000*1</f>
        <v>100000</v>
      </c>
      <c r="J9" s="17">
        <f>H9-I9</f>
        <v>0</v>
      </c>
    </row>
    <row r="12" spans="1:10" x14ac:dyDescent="0.2">
      <c r="F12"/>
    </row>
  </sheetData>
  <phoneticPr fontId="0" type="noConversion"/>
  <pageMargins left="0.75" right="0.75" top="1" bottom="1" header="0.5" footer="0.5"/>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8099E-1B01-4A67-9C38-AC2C9BB99E5A}">
  <sheetPr>
    <pageSetUpPr fitToPage="1"/>
  </sheetPr>
  <dimension ref="A1:J12"/>
  <sheetViews>
    <sheetView zoomScale="160" zoomScaleNormal="160" workbookViewId="0"/>
  </sheetViews>
  <sheetFormatPr defaultColWidth="8.85546875" defaultRowHeight="12.75" x14ac:dyDescent="0.2"/>
  <cols>
    <col min="1" max="1" width="3.7109375" style="2" customWidth="1"/>
    <col min="2" max="4" width="8.85546875" style="2" customWidth="1"/>
    <col min="5" max="5" width="7.42578125" style="2" customWidth="1"/>
    <col min="6" max="6" width="3.7109375" style="2" customWidth="1"/>
    <col min="7" max="7" width="10.140625" style="2" bestFit="1" customWidth="1"/>
    <col min="8" max="8" width="10.7109375" style="2" bestFit="1" customWidth="1"/>
    <col min="9" max="9" width="11" style="2" customWidth="1"/>
    <col min="10" max="10" width="8.5703125" style="2" bestFit="1" customWidth="1"/>
    <col min="11" max="16384" width="8.85546875" style="2"/>
  </cols>
  <sheetData>
    <row r="1" spans="1:10" ht="18.75" x14ac:dyDescent="0.3">
      <c r="A1" s="1" t="s">
        <v>22</v>
      </c>
    </row>
    <row r="3" spans="1:10" x14ac:dyDescent="0.2">
      <c r="G3" s="21"/>
      <c r="H3" s="21"/>
      <c r="I3" s="21"/>
      <c r="J3" s="21"/>
    </row>
    <row r="4" spans="1:10" x14ac:dyDescent="0.2">
      <c r="G4" s="21"/>
      <c r="H4" s="21"/>
      <c r="I4" s="21"/>
      <c r="J4" s="21"/>
    </row>
    <row r="5" spans="1:10" x14ac:dyDescent="0.2">
      <c r="G5" s="21"/>
      <c r="H5" s="21"/>
      <c r="I5" s="21"/>
      <c r="J5" s="21"/>
    </row>
    <row r="6" spans="1:10" x14ac:dyDescent="0.2">
      <c r="G6" s="21"/>
      <c r="H6" s="21"/>
      <c r="I6" s="21"/>
      <c r="J6" s="21"/>
    </row>
    <row r="7" spans="1:10" x14ac:dyDescent="0.2">
      <c r="G7" s="21"/>
      <c r="H7" s="21"/>
      <c r="I7" s="21"/>
      <c r="J7" s="21"/>
    </row>
    <row r="8" spans="1:10" x14ac:dyDescent="0.2">
      <c r="G8" s="21"/>
      <c r="H8" s="21"/>
      <c r="I8" s="21"/>
      <c r="J8" s="21"/>
    </row>
    <row r="9" spans="1:10" x14ac:dyDescent="0.2">
      <c r="G9" s="21"/>
      <c r="H9" s="21"/>
      <c r="I9" s="21"/>
      <c r="J9" s="21"/>
    </row>
    <row r="10" spans="1:10" x14ac:dyDescent="0.2">
      <c r="G10" s="21"/>
      <c r="H10" s="21"/>
      <c r="I10" s="21"/>
      <c r="J10" s="21"/>
    </row>
    <row r="12" spans="1:10" x14ac:dyDescent="0.2">
      <c r="F12"/>
    </row>
  </sheetData>
  <sheetProtection password="DDB1" sheet="1" objects="1" scenarios="1"/>
  <phoneticPr fontId="0" type="noConversion"/>
  <pageMargins left="0.75" right="0.75" top="1" bottom="1" header="0.5" footer="0.5"/>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Definition</vt:lpstr>
      <vt:lpstr>Introduction</vt:lpstr>
      <vt:lpstr>Methods</vt:lpstr>
      <vt:lpstr>Straight_1</vt:lpstr>
      <vt:lpstr>Straight_2</vt:lpstr>
      <vt:lpstr>Red Bal_1</vt:lpstr>
      <vt:lpstr>Red Bal_2</vt:lpstr>
      <vt:lpstr>Units_1</vt:lpstr>
      <vt:lpstr>Units_2</vt:lpstr>
      <vt:lpstr>Sum_1</vt:lpstr>
      <vt:lpstr>Sum_2</vt:lpstr>
      <vt:lpstr>Depletion_1</vt:lpstr>
      <vt:lpstr>Depletion_2</vt:lpstr>
      <vt:lpstr>Introduction!_Toc451995418</vt:lpstr>
      <vt:lpstr>Methods!_Toc451995423</vt:lpstr>
      <vt:lpstr>Methods!_Toc451995424</vt:lpstr>
      <vt:lpstr>Methods!_Toc451995425</vt:lpstr>
      <vt:lpstr>Methods!_Toc451995426</vt:lpstr>
    </vt:vector>
  </TitlesOfParts>
  <Company>gfpaa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dc:creator>
  <cp:lastModifiedBy>duncan williamson</cp:lastModifiedBy>
  <cp:lastPrinted>2000-10-14T12:28:37Z</cp:lastPrinted>
  <dcterms:created xsi:type="dcterms:W3CDTF">2000-10-13T08:37:52Z</dcterms:created>
  <dcterms:modified xsi:type="dcterms:W3CDTF">2024-07-12T04:01:10Z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1714345673</vt:i4>
  </property>
  <property fmtid="{D5CDD505-2E9C-101B-9397-08002B2CF9AE}" pid="3" name="_EmailSubject">
    <vt:lpwstr>Depreciation Spreadsheet &lt;fwd&gt;</vt:lpwstr>
  </property>
  <property fmtid="{D5CDD505-2E9C-101B-9397-08002B2CF9AE}" pid="4" name="_AuthorEmail">
    <vt:lpwstr>duncan.williamson@tesco.net</vt:lpwstr>
  </property>
  <property fmtid="{D5CDD505-2E9C-101B-9397-08002B2CF9AE}" pid="5" name="_AuthorEmailDisplayName">
    <vt:lpwstr>Duncan Williamson</vt:lpwstr>
  </property>
  <property fmtid="{D5CDD505-2E9C-101B-9397-08002B2CF9AE}" pid="6" name="_ReviewingToolsShownOnce">
    <vt:lpwstr/>
  </property>
</Properties>
</file>